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filterPrivacy="1" defaultThemeVersion="124226"/>
  <xr:revisionPtr revIDLastSave="714" documentId="11_D0BD67A34DCFE5EFD59FB6CA0E909598D4D9E3D0" xr6:coauthVersionLast="46" xr6:coauthVersionMax="46" xr10:uidLastSave="{15E65BD2-ECD6-4EF8-8A6D-0671159A53DF}"/>
  <bookViews>
    <workbookView xWindow="-110" yWindow="-110" windowWidth="19420" windowHeight="10420" xr2:uid="{00000000-000D-0000-FFFF-FFFF00000000}"/>
  </bookViews>
  <sheets>
    <sheet name="Compositon des heure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29" i="1" l="1"/>
  <c r="AB39" i="1"/>
  <c r="AB45" i="1"/>
  <c r="AA39" i="1"/>
  <c r="AA29" i="1"/>
  <c r="AA24" i="1"/>
  <c r="AA12" i="1"/>
  <c r="S35" i="1"/>
  <c r="Z35" i="1" s="1"/>
  <c r="R35" i="1" s="1"/>
  <c r="T35" i="1"/>
  <c r="U35" i="1"/>
  <c r="V35" i="1"/>
  <c r="W35" i="1"/>
  <c r="X35" i="1"/>
  <c r="Y35" i="1"/>
  <c r="S36" i="1"/>
  <c r="T36" i="1"/>
  <c r="U36" i="1"/>
  <c r="V36" i="1"/>
  <c r="W36" i="1"/>
  <c r="X36" i="1"/>
  <c r="Y36" i="1"/>
  <c r="S37" i="1"/>
  <c r="T37" i="1"/>
  <c r="U37" i="1"/>
  <c r="V37" i="1"/>
  <c r="W37" i="1"/>
  <c r="X37" i="1"/>
  <c r="Y37" i="1"/>
  <c r="S38" i="1"/>
  <c r="T38" i="1"/>
  <c r="U38" i="1"/>
  <c r="V38" i="1"/>
  <c r="W38" i="1"/>
  <c r="X38" i="1"/>
  <c r="Y38" i="1"/>
  <c r="T26" i="1"/>
  <c r="U26" i="1"/>
  <c r="V26" i="1"/>
  <c r="W26" i="1"/>
  <c r="X26" i="1"/>
  <c r="Y26" i="1"/>
  <c r="T27" i="1"/>
  <c r="U27" i="1"/>
  <c r="V27" i="1"/>
  <c r="W27" i="1"/>
  <c r="X27" i="1"/>
  <c r="Y27" i="1"/>
  <c r="T28" i="1"/>
  <c r="U28" i="1"/>
  <c r="V28" i="1"/>
  <c r="W28" i="1"/>
  <c r="X28" i="1"/>
  <c r="Y28" i="1"/>
  <c r="Y25" i="1"/>
  <c r="X25" i="1"/>
  <c r="W25" i="1"/>
  <c r="W24" i="1" s="1"/>
  <c r="V25" i="1"/>
  <c r="V24" i="1" s="1"/>
  <c r="U25" i="1"/>
  <c r="T25" i="1"/>
  <c r="S26" i="1"/>
  <c r="S27" i="1"/>
  <c r="S28" i="1"/>
  <c r="S25" i="1"/>
  <c r="W13" i="1"/>
  <c r="S15" i="1"/>
  <c r="Y9" i="1"/>
  <c r="Y10" i="1"/>
  <c r="Y11" i="1"/>
  <c r="X9" i="1"/>
  <c r="X10" i="1"/>
  <c r="X11" i="1"/>
  <c r="W9" i="1"/>
  <c r="W10" i="1"/>
  <c r="W11" i="1"/>
  <c r="V9" i="1"/>
  <c r="V10" i="1"/>
  <c r="V11" i="1"/>
  <c r="U9" i="1"/>
  <c r="U10" i="1"/>
  <c r="U11" i="1"/>
  <c r="T9" i="1"/>
  <c r="T10" i="1"/>
  <c r="T11" i="1"/>
  <c r="S9" i="1"/>
  <c r="S10" i="1"/>
  <c r="Z10" i="1" s="1"/>
  <c r="AB10" i="1" s="1"/>
  <c r="S11" i="1"/>
  <c r="Z11" i="1" s="1"/>
  <c r="AB11" i="1" s="1"/>
  <c r="S8" i="1"/>
  <c r="J15" i="1"/>
  <c r="J26" i="1"/>
  <c r="J27" i="1"/>
  <c r="J28" i="1"/>
  <c r="J35" i="1"/>
  <c r="J36" i="1"/>
  <c r="J37" i="1"/>
  <c r="J38" i="1"/>
  <c r="J25" i="1"/>
  <c r="J11" i="1"/>
  <c r="J10" i="1"/>
  <c r="J9" i="1"/>
  <c r="T24" i="1" l="1"/>
  <c r="S24" i="1"/>
  <c r="X24" i="1"/>
  <c r="Y24" i="1"/>
  <c r="U24" i="1"/>
  <c r="Z24" i="1" s="1"/>
  <c r="Z9" i="1"/>
  <c r="AB9" i="1" s="1"/>
  <c r="Z37" i="1"/>
  <c r="Z38" i="1"/>
  <c r="AB35" i="1"/>
  <c r="Z36" i="1"/>
  <c r="Z28" i="1"/>
  <c r="Z25" i="1"/>
  <c r="Z26" i="1"/>
  <c r="Z27" i="1"/>
  <c r="R11" i="1"/>
  <c r="R10" i="1"/>
  <c r="R9" i="1"/>
  <c r="S14" i="1"/>
  <c r="T14" i="1"/>
  <c r="U14" i="1"/>
  <c r="V14" i="1"/>
  <c r="W14" i="1"/>
  <c r="X14" i="1"/>
  <c r="Y14" i="1"/>
  <c r="T15" i="1"/>
  <c r="U15" i="1"/>
  <c r="V15" i="1"/>
  <c r="W15" i="1"/>
  <c r="X15" i="1"/>
  <c r="Y15" i="1"/>
  <c r="S16" i="1"/>
  <c r="T16" i="1"/>
  <c r="U16" i="1"/>
  <c r="V16" i="1"/>
  <c r="W16" i="1"/>
  <c r="X16" i="1"/>
  <c r="Y16" i="1"/>
  <c r="S17" i="1"/>
  <c r="T17" i="1"/>
  <c r="U17" i="1"/>
  <c r="V17" i="1"/>
  <c r="W17" i="1"/>
  <c r="X17" i="1"/>
  <c r="Y17" i="1"/>
  <c r="S18" i="1"/>
  <c r="T18" i="1"/>
  <c r="U18" i="1"/>
  <c r="V18" i="1"/>
  <c r="W18" i="1"/>
  <c r="X18" i="1"/>
  <c r="Y18" i="1"/>
  <c r="S19" i="1"/>
  <c r="T19" i="1"/>
  <c r="U19" i="1"/>
  <c r="V19" i="1"/>
  <c r="W19" i="1"/>
  <c r="X19" i="1"/>
  <c r="Y19" i="1"/>
  <c r="S20" i="1"/>
  <c r="T20" i="1"/>
  <c r="U20" i="1"/>
  <c r="V20" i="1"/>
  <c r="W20" i="1"/>
  <c r="X20" i="1"/>
  <c r="Y20" i="1"/>
  <c r="S21" i="1"/>
  <c r="T21" i="1"/>
  <c r="U21" i="1"/>
  <c r="V21" i="1"/>
  <c r="W21" i="1"/>
  <c r="X21" i="1"/>
  <c r="Y21" i="1"/>
  <c r="S22" i="1"/>
  <c r="T22" i="1"/>
  <c r="U22" i="1"/>
  <c r="V22" i="1"/>
  <c r="W22" i="1"/>
  <c r="X22" i="1"/>
  <c r="Y22" i="1"/>
  <c r="S23" i="1"/>
  <c r="T23" i="1"/>
  <c r="U23" i="1"/>
  <c r="V23" i="1"/>
  <c r="W23" i="1"/>
  <c r="X23" i="1"/>
  <c r="Y23" i="1"/>
  <c r="I12" i="1"/>
  <c r="J14" i="1"/>
  <c r="J16" i="1"/>
  <c r="J17" i="1"/>
  <c r="J18" i="1"/>
  <c r="J19" i="1"/>
  <c r="J20" i="1"/>
  <c r="J21" i="1"/>
  <c r="J22" i="1"/>
  <c r="J23" i="1"/>
  <c r="R23" i="1" s="1"/>
  <c r="C12" i="1"/>
  <c r="V7" i="1"/>
  <c r="W7" i="1"/>
  <c r="X7" i="1"/>
  <c r="Y7" i="1"/>
  <c r="V8" i="1"/>
  <c r="W8" i="1"/>
  <c r="X8" i="1"/>
  <c r="Y8" i="1"/>
  <c r="U7" i="1"/>
  <c r="U8" i="1"/>
  <c r="T7" i="1"/>
  <c r="T8" i="1"/>
  <c r="S7" i="1"/>
  <c r="Z7" i="1" s="1"/>
  <c r="AB7" i="1" s="1"/>
  <c r="J7" i="1"/>
  <c r="J8" i="1"/>
  <c r="S6" i="1"/>
  <c r="C5" i="1"/>
  <c r="D5" i="1"/>
  <c r="E5" i="1"/>
  <c r="F5" i="1"/>
  <c r="N5" i="1" s="1"/>
  <c r="G5" i="1"/>
  <c r="H5" i="1"/>
  <c r="I5" i="1"/>
  <c r="Q5" i="1" s="1"/>
  <c r="Z16" i="1" l="1"/>
  <c r="AB16" i="1" s="1"/>
  <c r="Z8" i="1"/>
  <c r="AB8" i="1" s="1"/>
  <c r="R36" i="1"/>
  <c r="AB36" i="1"/>
  <c r="R38" i="1"/>
  <c r="AB38" i="1"/>
  <c r="R37" i="1"/>
  <c r="AB37" i="1"/>
  <c r="R26" i="1"/>
  <c r="AB26" i="1"/>
  <c r="R27" i="1"/>
  <c r="AB27" i="1"/>
  <c r="R25" i="1"/>
  <c r="AB25" i="1"/>
  <c r="R28" i="1"/>
  <c r="AB28" i="1"/>
  <c r="AB24" i="1"/>
  <c r="Z17" i="1"/>
  <c r="AB17" i="1" s="1"/>
  <c r="Z18" i="1"/>
  <c r="AB18" i="1" s="1"/>
  <c r="Z19" i="1"/>
  <c r="AB19" i="1" s="1"/>
  <c r="Z20" i="1"/>
  <c r="AB20" i="1" s="1"/>
  <c r="Z21" i="1"/>
  <c r="AB21" i="1" s="1"/>
  <c r="Z22" i="1"/>
  <c r="AB22" i="1" s="1"/>
  <c r="Z15" i="1"/>
  <c r="AB15" i="1" s="1"/>
  <c r="Z23" i="1"/>
  <c r="AB23" i="1" s="1"/>
  <c r="S5" i="1"/>
  <c r="R21" i="1"/>
  <c r="R20" i="1"/>
  <c r="R19" i="1"/>
  <c r="R22" i="1"/>
  <c r="R18" i="1"/>
  <c r="R17" i="1"/>
  <c r="R16" i="1"/>
  <c r="R15" i="1"/>
  <c r="Z14" i="1"/>
  <c r="R7" i="1"/>
  <c r="K5" i="1"/>
  <c r="R14" i="1" l="1"/>
  <c r="AB14" i="1"/>
  <c r="Y34" i="1"/>
  <c r="X34" i="1"/>
  <c r="W34" i="1"/>
  <c r="V34" i="1"/>
  <c r="U34" i="1"/>
  <c r="T34" i="1"/>
  <c r="S34" i="1"/>
  <c r="J34" i="1"/>
  <c r="Y33" i="1"/>
  <c r="X33" i="1"/>
  <c r="W33" i="1"/>
  <c r="V33" i="1"/>
  <c r="U33" i="1"/>
  <c r="T33" i="1"/>
  <c r="S33" i="1"/>
  <c r="J33" i="1"/>
  <c r="Y32" i="1"/>
  <c r="X32" i="1"/>
  <c r="W32" i="1"/>
  <c r="V32" i="1"/>
  <c r="U32" i="1"/>
  <c r="T32" i="1"/>
  <c r="S32" i="1"/>
  <c r="J32" i="1"/>
  <c r="Y31" i="1"/>
  <c r="X31" i="1"/>
  <c r="W31" i="1"/>
  <c r="V31" i="1"/>
  <c r="U31" i="1"/>
  <c r="T31" i="1"/>
  <c r="S31" i="1"/>
  <c r="J31" i="1"/>
  <c r="Y30" i="1"/>
  <c r="X30" i="1"/>
  <c r="W30" i="1"/>
  <c r="W29" i="1" s="1"/>
  <c r="V30" i="1"/>
  <c r="U30" i="1"/>
  <c r="T30" i="1"/>
  <c r="S30" i="1"/>
  <c r="S29" i="1" s="1"/>
  <c r="J30" i="1"/>
  <c r="I29" i="1"/>
  <c r="I24" i="1" s="1"/>
  <c r="Q24" i="1" s="1"/>
  <c r="H29" i="1"/>
  <c r="H24" i="1" s="1"/>
  <c r="P24" i="1" s="1"/>
  <c r="G29" i="1"/>
  <c r="G24" i="1" s="1"/>
  <c r="O24" i="1" s="1"/>
  <c r="F29" i="1"/>
  <c r="E29" i="1"/>
  <c r="E24" i="1" s="1"/>
  <c r="M24" i="1" s="1"/>
  <c r="D29" i="1"/>
  <c r="D24" i="1" s="1"/>
  <c r="L24" i="1" s="1"/>
  <c r="C24" i="1"/>
  <c r="K24" i="1" s="1"/>
  <c r="Y29" i="1" l="1"/>
  <c r="Q29" i="1" s="1"/>
  <c r="V29" i="1"/>
  <c r="N29" i="1" s="1"/>
  <c r="X29" i="1"/>
  <c r="P29" i="1" s="1"/>
  <c r="F24" i="1"/>
  <c r="T29" i="1"/>
  <c r="L29" i="1" s="1"/>
  <c r="O29" i="1"/>
  <c r="U29" i="1"/>
  <c r="M29" i="1" s="1"/>
  <c r="J29" i="1"/>
  <c r="Z34" i="1"/>
  <c r="Z31" i="1"/>
  <c r="Z33" i="1"/>
  <c r="Z32" i="1"/>
  <c r="Z30" i="1"/>
  <c r="Y44" i="1"/>
  <c r="X44" i="1"/>
  <c r="W44" i="1"/>
  <c r="V44" i="1"/>
  <c r="U44" i="1"/>
  <c r="T44" i="1"/>
  <c r="S44" i="1"/>
  <c r="J44" i="1"/>
  <c r="Y43" i="1"/>
  <c r="X43" i="1"/>
  <c r="W43" i="1"/>
  <c r="V43" i="1"/>
  <c r="U43" i="1"/>
  <c r="T43" i="1"/>
  <c r="S43" i="1"/>
  <c r="J43" i="1"/>
  <c r="Y42" i="1"/>
  <c r="X42" i="1"/>
  <c r="W42" i="1"/>
  <c r="V42" i="1"/>
  <c r="U42" i="1"/>
  <c r="T42" i="1"/>
  <c r="S42" i="1"/>
  <c r="J42" i="1"/>
  <c r="Y41" i="1"/>
  <c r="X41" i="1"/>
  <c r="W41" i="1"/>
  <c r="V41" i="1"/>
  <c r="U41" i="1"/>
  <c r="T41" i="1"/>
  <c r="S41" i="1"/>
  <c r="J41" i="1"/>
  <c r="Y40" i="1"/>
  <c r="X40" i="1"/>
  <c r="X39" i="1" s="1"/>
  <c r="W40" i="1"/>
  <c r="V40" i="1"/>
  <c r="U40" i="1"/>
  <c r="T40" i="1"/>
  <c r="S40" i="1"/>
  <c r="J40" i="1"/>
  <c r="I39" i="1"/>
  <c r="H39" i="1"/>
  <c r="G39" i="1"/>
  <c r="F39" i="1"/>
  <c r="E39" i="1"/>
  <c r="D39" i="1"/>
  <c r="C39" i="1"/>
  <c r="J6" i="1"/>
  <c r="Z44" i="1" l="1"/>
  <c r="AB44" i="1" s="1"/>
  <c r="R32" i="1"/>
  <c r="AB32" i="1"/>
  <c r="R33" i="1"/>
  <c r="AB33" i="1"/>
  <c r="R31" i="1"/>
  <c r="AB31" i="1"/>
  <c r="R34" i="1"/>
  <c r="AB34" i="1"/>
  <c r="R30" i="1"/>
  <c r="AB30" i="1"/>
  <c r="J24" i="1"/>
  <c r="R24" i="1" s="1"/>
  <c r="N24" i="1"/>
  <c r="P39" i="1"/>
  <c r="Z29" i="1"/>
  <c r="K29" i="1"/>
  <c r="R44" i="1"/>
  <c r="U39" i="1"/>
  <c r="M39" i="1" s="1"/>
  <c r="J39" i="1"/>
  <c r="Z40" i="1"/>
  <c r="Y39" i="1"/>
  <c r="Q39" i="1" s="1"/>
  <c r="W39" i="1"/>
  <c r="O39" i="1" s="1"/>
  <c r="S39" i="1"/>
  <c r="K39" i="1" s="1"/>
  <c r="T39" i="1"/>
  <c r="L39" i="1" s="1"/>
  <c r="Z43" i="1"/>
  <c r="Z41" i="1"/>
  <c r="Z42" i="1"/>
  <c r="V39" i="1"/>
  <c r="N39" i="1" s="1"/>
  <c r="Y13" i="1"/>
  <c r="Y12" i="1" s="1"/>
  <c r="X13" i="1"/>
  <c r="X12" i="1" s="1"/>
  <c r="W12" i="1"/>
  <c r="V13" i="1"/>
  <c r="V12" i="1" s="1"/>
  <c r="U13" i="1"/>
  <c r="U12" i="1" s="1"/>
  <c r="T13" i="1"/>
  <c r="T12" i="1" s="1"/>
  <c r="S13" i="1"/>
  <c r="J13" i="1"/>
  <c r="Q12" i="1"/>
  <c r="H12" i="1"/>
  <c r="P12" i="1" s="1"/>
  <c r="G12" i="1"/>
  <c r="O12" i="1" s="1"/>
  <c r="F12" i="1"/>
  <c r="E12" i="1"/>
  <c r="D12" i="1"/>
  <c r="R41" i="1" l="1"/>
  <c r="AB41" i="1"/>
  <c r="R40" i="1"/>
  <c r="AB40" i="1"/>
  <c r="R42" i="1"/>
  <c r="AB42" i="1"/>
  <c r="R43" i="1"/>
  <c r="AB43" i="1"/>
  <c r="R29" i="1"/>
  <c r="AB29" i="1"/>
  <c r="Z13" i="1"/>
  <c r="AB13" i="1" s="1"/>
  <c r="S12" i="1"/>
  <c r="N12" i="1"/>
  <c r="M12" i="1"/>
  <c r="L12" i="1"/>
  <c r="J12" i="1"/>
  <c r="R12" i="1" s="1"/>
  <c r="Z39" i="1"/>
  <c r="R39" i="1" l="1"/>
  <c r="K12" i="1"/>
  <c r="Z12" i="1"/>
  <c r="AB12" i="1" s="1"/>
  <c r="R13" i="1"/>
  <c r="AA5" i="1" l="1"/>
  <c r="T6" i="1" l="1"/>
  <c r="U6" i="1"/>
  <c r="V6" i="1"/>
  <c r="W6" i="1"/>
  <c r="R8" i="1"/>
  <c r="Y6" i="1"/>
  <c r="X6" i="1"/>
  <c r="X5" i="1" s="1"/>
  <c r="Z6" i="1" l="1"/>
  <c r="U5" i="1"/>
  <c r="M5" i="1" s="1"/>
  <c r="P5" i="1"/>
  <c r="Y5" i="1"/>
  <c r="T5" i="1"/>
  <c r="W5" i="1"/>
  <c r="O5" i="1" s="1"/>
  <c r="V5" i="1"/>
  <c r="J5" i="1"/>
  <c r="L5" i="1" l="1"/>
  <c r="Z5" i="1"/>
  <c r="AB5" i="1" s="1"/>
  <c r="R6" i="1"/>
  <c r="AB6" i="1"/>
  <c r="R5" i="1"/>
</calcChain>
</file>

<file path=xl/sharedStrings.xml><?xml version="1.0" encoding="utf-8"?>
<sst xmlns="http://schemas.openxmlformats.org/spreadsheetml/2006/main" count="75" uniqueCount="56">
  <si>
    <t>A</t>
  </si>
  <si>
    <t>B</t>
  </si>
  <si>
    <t>C</t>
  </si>
  <si>
    <t>D</t>
  </si>
  <si>
    <t>E</t>
  </si>
  <si>
    <t>F</t>
  </si>
  <si>
    <t>G</t>
  </si>
  <si>
    <t>Total</t>
  </si>
  <si>
    <t>Ø</t>
  </si>
  <si>
    <t>Plafond</t>
  </si>
  <si>
    <t>Catégorie</t>
  </si>
  <si>
    <t>Nombre heures</t>
  </si>
  <si>
    <t>Taux horaire</t>
  </si>
  <si>
    <t>Coûts</t>
  </si>
  <si>
    <t>Honoraires</t>
  </si>
  <si>
    <t>total</t>
  </si>
  <si>
    <t>Projet d'exécution</t>
  </si>
  <si>
    <t>hors honoraires (frais)</t>
  </si>
  <si>
    <t>Elaboration des plans d'exécution</t>
  </si>
  <si>
    <t>Evaluation des offres complémentaires et surveillance des coûts</t>
  </si>
  <si>
    <t>Exploitation</t>
  </si>
  <si>
    <t>Démantèlement</t>
  </si>
  <si>
    <t>Contrôle et suivi de la réalisation, y compris respect des mesures de protection de l'air et contre le bruit du chantier et suivi de l'entretien des marchines et élaboration du Questionnaire Particulier 71.</t>
  </si>
  <si>
    <t>Suivi de l'assainissement éventuel du site ou d'une partie du site sous la direction du SER</t>
  </si>
  <si>
    <t>Vérification de l'obtention des autorisations et des diagnostiques préalables</t>
  </si>
  <si>
    <t>Contrôle de la qualité géotechnique des matériaux et vérification via le SER de la conformité géochimique.</t>
  </si>
  <si>
    <t xml:space="preserve">Suivi des travaux d'exploitation, efficacité de la plateforme, priorisation des matériaux, annonce d'évènements extraordinaire </t>
  </si>
  <si>
    <t>Gare de Lausanne - DLT GESMA</t>
  </si>
  <si>
    <t>C1_Compositon des heures</t>
  </si>
  <si>
    <t>Organisation, reporting, coordination, communication, PV et participation aux séances techniques</t>
  </si>
  <si>
    <t>Actualisation et élaboration du projet.</t>
  </si>
  <si>
    <t>Elaboration du projet, vérification du processus de réalisation</t>
  </si>
  <si>
    <t>Surveillance et mise à jour périodique de l'évolution des coûts du projet</t>
  </si>
  <si>
    <t>Etablissement du programme de livraison des documents d'exécution</t>
  </si>
  <si>
    <t>Contrôles, tests, essais et élimination des défauts avant mise en service</t>
  </si>
  <si>
    <t>Suivi et réponses aux charges résultant de l'autorisation de construire.</t>
  </si>
  <si>
    <t>Contrôle et adaptation du projet en cas d'écarts techniques, examen des variantes d'entreprises, aide aux décisions sur site</t>
  </si>
  <si>
    <t>Contrôle du bilan des matériaux de remblayage (Via base de donnée) et des qualités géotechniques et géochimiques</t>
  </si>
  <si>
    <t>Suivi des coûts d'exécutions</t>
  </si>
  <si>
    <t>Suivi et contrôle des délais d'exécution.</t>
  </si>
  <si>
    <t>Rassemblement des documents relatifs à la phase d'exécution.</t>
  </si>
  <si>
    <t>Suivi et gestion des matériaux d'excavation des différents lots.</t>
  </si>
  <si>
    <t>Aniticipation et gestion des besoins en fourniture et valorisation des matériaux</t>
  </si>
  <si>
    <t>Mise en place d'un système de suivi des volumes de matériaux d'excavation en fonction des différents lots.</t>
  </si>
  <si>
    <t>Suivi et vérification des métrés</t>
  </si>
  <si>
    <t>Mise à jour hebdomadaire d'un planning estimatif des volumes d'excavaton des lots et des besoins en fournitures.</t>
  </si>
  <si>
    <t>Mise en service et achèvement</t>
  </si>
  <si>
    <t>Dépôt des demandes d'autorisation définitives</t>
  </si>
  <si>
    <t>Réalisation d'un dossier de l'ouvrage et d'un plan d'entretien</t>
  </si>
  <si>
    <t>Décompte final de la phase exécution</t>
  </si>
  <si>
    <t>Contrôle et suivi du démantèlement et de la déconstruction des installations.</t>
  </si>
  <si>
    <t>Suivi des coûts de démantèlement</t>
  </si>
  <si>
    <t>Suivi et contrôle des délais de démantèlement.</t>
  </si>
  <si>
    <t>Elaboration des plans conformes.</t>
  </si>
  <si>
    <t>Réalisation</t>
  </si>
  <si>
    <t>Offre brut y.c. tous les frais accessoires / hors TVA 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</si>
</sst>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 * #,##0.00_ ;_ * \-#,##0.00_ ;_ * &quot;-&quot;??_ ;_ @_ "/>
    <numFmt numFmtId="165" formatCode="_ * #,##0_ ;_ * \-#,##0_ ;_ * &quot;-&quot;??_ ;_ @_ "/>
    <numFmt numFmtId="166" formatCode="#,##0_ ;\-#,##0\ "/>
    <numFmt numFmtId="167" formatCode="#,##0.00_ ;\-#,##0.00\ "/>
    <numFmt numFmtId="171" formatCode="_-* #,##0.00\ _C_H_F_-;\-* #,##0.00\ _C_H_F_-;_-* &quot;-&quot;??\ _C_H_F_-;_-@_-"/>
  </numFmts>
  <fonts count="1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rgb="FF0000FF"/>
      <name val="Arial"/>
      <family val="2"/>
    </font>
    <font>
      <sz val="11"/>
      <color theme="1"/>
      <name val="Arial"/>
      <family val="2"/>
    </font>
    <font>
      <b/>
      <sz val="12"/>
      <name val="Arial"/>
      <family val="2"/>
    </font>
    <font>
      <b/>
      <sz val="12"/>
      <color theme="1"/>
      <name val="Arial"/>
      <family val="2"/>
    </font>
    <font>
      <sz val="10"/>
      <name val="Arial"/>
      <family val="2"/>
    </font>
    <font>
      <b/>
      <sz val="18"/>
      <color theme="1"/>
      <name val="Arial"/>
      <family val="2"/>
    </font>
    <font>
      <b/>
      <sz val="11"/>
      <color theme="1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9">
    <border>
      <left/>
      <right/>
      <top/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hair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hair">
        <color indexed="64"/>
      </bottom>
      <diagonal/>
    </border>
    <border>
      <left style="hair">
        <color auto="1"/>
      </left>
      <right/>
      <top/>
      <bottom style="hair">
        <color indexed="64"/>
      </bottom>
      <diagonal/>
    </border>
    <border>
      <left style="thin">
        <color auto="1"/>
      </left>
      <right/>
      <top/>
      <bottom style="hair">
        <color indexed="64"/>
      </bottom>
      <diagonal/>
    </border>
    <border>
      <left/>
      <right style="thin">
        <color auto="1"/>
      </right>
      <top/>
      <bottom style="hair">
        <color indexed="64"/>
      </bottom>
      <diagonal/>
    </border>
    <border>
      <left style="hair">
        <color auto="1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78">
    <xf numFmtId="0" fontId="0" fillId="0" borderId="0" xfId="0"/>
    <xf numFmtId="166" fontId="6" fillId="2" borderId="14" xfId="1" applyNumberFormat="1" applyFont="1" applyFill="1" applyBorder="1" applyProtection="1">
      <protection locked="0"/>
    </xf>
    <xf numFmtId="166" fontId="6" fillId="2" borderId="0" xfId="1" applyNumberFormat="1" applyFont="1" applyFill="1" applyBorder="1" applyProtection="1">
      <protection locked="0"/>
    </xf>
    <xf numFmtId="167" fontId="6" fillId="2" borderId="4" xfId="1" applyNumberFormat="1" applyFont="1" applyFill="1" applyBorder="1" applyProtection="1">
      <protection locked="0"/>
    </xf>
    <xf numFmtId="167" fontId="6" fillId="2" borderId="0" xfId="1" applyNumberFormat="1" applyFont="1" applyFill="1" applyBorder="1" applyProtection="1">
      <protection locked="0"/>
    </xf>
    <xf numFmtId="167" fontId="6" fillId="2" borderId="20" xfId="1" applyNumberFormat="1" applyFont="1" applyFill="1" applyBorder="1" applyProtection="1">
      <protection locked="0"/>
    </xf>
    <xf numFmtId="0" fontId="11" fillId="0" borderId="0" xfId="0" applyFont="1" applyAlignment="1" applyProtection="1">
      <alignment horizontal="left" vertical="center"/>
    </xf>
    <xf numFmtId="0" fontId="7" fillId="0" borderId="0" xfId="0" applyFont="1" applyAlignment="1" applyProtection="1">
      <alignment vertical="center"/>
    </xf>
    <xf numFmtId="0" fontId="7" fillId="0" borderId="0" xfId="0" applyFont="1" applyProtection="1"/>
    <xf numFmtId="0" fontId="9" fillId="0" borderId="6" xfId="0" applyFont="1" applyBorder="1" applyAlignment="1" applyProtection="1">
      <alignment horizontal="left" vertical="center"/>
    </xf>
    <xf numFmtId="0" fontId="7" fillId="0" borderId="9" xfId="0" applyFont="1" applyBorder="1" applyAlignment="1" applyProtection="1">
      <alignment vertical="center"/>
    </xf>
    <xf numFmtId="0" fontId="9" fillId="0" borderId="18" xfId="0" applyFont="1" applyBorder="1" applyAlignment="1" applyProtection="1">
      <alignment horizontal="center"/>
    </xf>
    <xf numFmtId="0" fontId="7" fillId="0" borderId="10" xfId="0" applyFont="1" applyBorder="1" applyAlignment="1" applyProtection="1">
      <alignment horizontal="left" vertical="center"/>
    </xf>
    <xf numFmtId="0" fontId="9" fillId="0" borderId="13" xfId="0" applyFont="1" applyBorder="1" applyAlignment="1" applyProtection="1">
      <alignment horizontal="right" vertical="center"/>
    </xf>
    <xf numFmtId="0" fontId="8" fillId="0" borderId="11" xfId="0" applyFont="1" applyBorder="1" applyAlignment="1" applyProtection="1">
      <alignment horizontal="center" vertical="center" wrapText="1"/>
    </xf>
    <xf numFmtId="0" fontId="8" fillId="0" borderId="12" xfId="0" applyFont="1" applyBorder="1" applyAlignment="1" applyProtection="1">
      <alignment horizontal="center" vertical="center" wrapText="1"/>
    </xf>
    <xf numFmtId="0" fontId="8" fillId="0" borderId="13" xfId="0" applyFont="1" applyBorder="1" applyAlignment="1" applyProtection="1">
      <alignment horizontal="center" vertical="center" wrapText="1"/>
    </xf>
    <xf numFmtId="0" fontId="9" fillId="0" borderId="19" xfId="0" applyFont="1" applyBorder="1" applyAlignment="1" applyProtection="1">
      <alignment horizontal="center"/>
    </xf>
    <xf numFmtId="0" fontId="7" fillId="0" borderId="0" xfId="0" applyFont="1" applyAlignment="1" applyProtection="1"/>
    <xf numFmtId="0" fontId="10" fillId="0" borderId="14" xfId="0" quotePrefix="1" applyFont="1" applyBorder="1" applyAlignment="1" applyProtection="1">
      <alignment horizontal="left" vertical="center" wrapText="1"/>
    </xf>
    <xf numFmtId="0" fontId="10" fillId="0" borderId="15" xfId="0" applyFont="1" applyBorder="1" applyAlignment="1" applyProtection="1">
      <alignment horizontal="left" vertical="center" wrapText="1"/>
    </xf>
    <xf numFmtId="165" fontId="10" fillId="0" borderId="5" xfId="1" applyNumberFormat="1" applyFont="1" applyBorder="1" applyAlignment="1" applyProtection="1">
      <alignment vertical="center" wrapText="1"/>
    </xf>
    <xf numFmtId="2" fontId="10" fillId="0" borderId="5" xfId="1" applyNumberFormat="1" applyFont="1" applyBorder="1" applyAlignment="1" applyProtection="1">
      <alignment vertical="center" wrapText="1"/>
    </xf>
    <xf numFmtId="164" fontId="10" fillId="0" borderId="4" xfId="1" applyNumberFormat="1" applyFont="1" applyBorder="1" applyProtection="1"/>
    <xf numFmtId="164" fontId="10" fillId="0" borderId="0" xfId="1" applyNumberFormat="1" applyFont="1" applyBorder="1" applyProtection="1"/>
    <xf numFmtId="164" fontId="10" fillId="0" borderId="15" xfId="1" applyNumberFormat="1" applyFont="1" applyBorder="1" applyProtection="1"/>
    <xf numFmtId="0" fontId="7" fillId="0" borderId="0" xfId="0" applyFont="1" applyAlignment="1" applyProtection="1">
      <alignment horizontal="left" vertical="center"/>
    </xf>
    <xf numFmtId="2" fontId="10" fillId="0" borderId="14" xfId="0" quotePrefix="1" applyNumberFormat="1" applyFont="1" applyBorder="1" applyAlignment="1" applyProtection="1">
      <alignment horizontal="left" vertical="center" wrapText="1"/>
    </xf>
    <xf numFmtId="0" fontId="8" fillId="0" borderId="16" xfId="0" applyFont="1" applyBorder="1" applyAlignment="1" applyProtection="1">
      <alignment horizontal="left" wrapText="1"/>
    </xf>
    <xf numFmtId="0" fontId="8" fillId="0" borderId="17" xfId="0" applyFont="1" applyBorder="1" applyAlignment="1" applyProtection="1">
      <alignment wrapText="1"/>
    </xf>
    <xf numFmtId="165" fontId="8" fillId="0" borderId="6" xfId="1" applyNumberFormat="1" applyFont="1" applyBorder="1" applyAlignment="1" applyProtection="1">
      <alignment wrapText="1"/>
    </xf>
    <xf numFmtId="165" fontId="8" fillId="0" borderId="7" xfId="1" applyNumberFormat="1" applyFont="1" applyBorder="1" applyAlignment="1" applyProtection="1">
      <alignment wrapText="1"/>
    </xf>
    <xf numFmtId="165" fontId="8" fillId="0" borderId="3" xfId="1" applyNumberFormat="1" applyFont="1" applyBorder="1" applyAlignment="1" applyProtection="1">
      <alignment wrapText="1"/>
    </xf>
    <xf numFmtId="2" fontId="8" fillId="0" borderId="1" xfId="1" applyNumberFormat="1" applyFont="1" applyBorder="1" applyAlignment="1" applyProtection="1">
      <alignment wrapText="1"/>
    </xf>
    <xf numFmtId="2" fontId="8" fillId="0" borderId="2" xfId="1" applyNumberFormat="1" applyFont="1" applyBorder="1" applyAlignment="1" applyProtection="1">
      <alignment wrapText="1"/>
    </xf>
    <xf numFmtId="2" fontId="8" fillId="0" borderId="3" xfId="1" applyNumberFormat="1" applyFont="1" applyBorder="1" applyAlignment="1" applyProtection="1">
      <alignment wrapText="1"/>
    </xf>
    <xf numFmtId="164" fontId="8" fillId="0" borderId="1" xfId="1" applyNumberFormat="1" applyFont="1" applyBorder="1" applyAlignment="1" applyProtection="1">
      <alignment wrapText="1"/>
    </xf>
    <xf numFmtId="164" fontId="8" fillId="0" borderId="17" xfId="1" applyNumberFormat="1" applyFont="1" applyBorder="1" applyAlignment="1" applyProtection="1">
      <alignment wrapText="1"/>
    </xf>
    <xf numFmtId="165" fontId="8" fillId="0" borderId="16" xfId="1" applyNumberFormat="1" applyFont="1" applyBorder="1" applyAlignment="1" applyProtection="1">
      <alignment wrapText="1"/>
    </xf>
    <xf numFmtId="165" fontId="8" fillId="0" borderId="2" xfId="1" applyNumberFormat="1" applyFont="1" applyBorder="1" applyAlignment="1" applyProtection="1">
      <alignment wrapText="1"/>
    </xf>
    <xf numFmtId="164" fontId="8" fillId="0" borderId="2" xfId="1" applyNumberFormat="1" applyFont="1" applyBorder="1" applyAlignment="1" applyProtection="1">
      <alignment wrapText="1"/>
    </xf>
    <xf numFmtId="0" fontId="12" fillId="0" borderId="0" xfId="0" applyFont="1" applyProtection="1"/>
    <xf numFmtId="0" fontId="8" fillId="0" borderId="16" xfId="0" applyFont="1" applyFill="1" applyBorder="1" applyAlignment="1" applyProtection="1">
      <alignment horizontal="left" wrapText="1"/>
    </xf>
    <xf numFmtId="164" fontId="10" fillId="0" borderId="21" xfId="1" applyNumberFormat="1" applyFont="1" applyBorder="1" applyProtection="1"/>
    <xf numFmtId="164" fontId="10" fillId="0" borderId="22" xfId="1" applyNumberFormat="1" applyFont="1" applyBorder="1" applyProtection="1"/>
    <xf numFmtId="167" fontId="6" fillId="2" borderId="21" xfId="1" applyNumberFormat="1" applyFont="1" applyFill="1" applyBorder="1" applyProtection="1">
      <protection locked="0"/>
    </xf>
    <xf numFmtId="167" fontId="6" fillId="2" borderId="22" xfId="1" applyNumberFormat="1" applyFont="1" applyFill="1" applyBorder="1" applyProtection="1">
      <protection locked="0"/>
    </xf>
    <xf numFmtId="166" fontId="6" fillId="2" borderId="21" xfId="1" applyNumberFormat="1" applyFont="1" applyFill="1" applyBorder="1" applyProtection="1">
      <protection locked="0"/>
    </xf>
    <xf numFmtId="167" fontId="6" fillId="2" borderId="23" xfId="1" applyNumberFormat="1" applyFont="1" applyFill="1" applyBorder="1" applyProtection="1">
      <protection locked="0"/>
    </xf>
    <xf numFmtId="0" fontId="10" fillId="0" borderId="0" xfId="0" applyFont="1" applyBorder="1" applyAlignment="1" applyProtection="1">
      <alignment horizontal="left" vertical="center" wrapText="1"/>
    </xf>
    <xf numFmtId="0" fontId="2" fillId="0" borderId="0" xfId="0" applyFont="1" applyBorder="1"/>
    <xf numFmtId="0" fontId="1" fillId="0" borderId="0" xfId="0" applyFont="1" applyBorder="1"/>
    <xf numFmtId="0" fontId="4" fillId="0" borderId="24" xfId="0" applyFont="1" applyBorder="1"/>
    <xf numFmtId="0" fontId="8" fillId="0" borderId="6" xfId="0" applyFont="1" applyBorder="1" applyAlignment="1" applyProtection="1">
      <alignment horizontal="left" wrapText="1"/>
    </xf>
    <xf numFmtId="0" fontId="8" fillId="0" borderId="9" xfId="0" applyFont="1" applyBorder="1" applyAlignment="1" applyProtection="1">
      <alignment wrapText="1"/>
    </xf>
    <xf numFmtId="165" fontId="8" fillId="0" borderId="8" xfId="1" applyNumberFormat="1" applyFont="1" applyBorder="1" applyAlignment="1" applyProtection="1">
      <alignment wrapText="1"/>
    </xf>
    <xf numFmtId="2" fontId="8" fillId="0" borderId="25" xfId="1" applyNumberFormat="1" applyFont="1" applyBorder="1" applyAlignment="1" applyProtection="1">
      <alignment wrapText="1"/>
    </xf>
    <xf numFmtId="2" fontId="8" fillId="0" borderId="7" xfId="1" applyNumberFormat="1" applyFont="1" applyBorder="1" applyAlignment="1" applyProtection="1">
      <alignment wrapText="1"/>
    </xf>
    <xf numFmtId="2" fontId="8" fillId="0" borderId="8" xfId="1" applyNumberFormat="1" applyFont="1" applyBorder="1" applyAlignment="1" applyProtection="1">
      <alignment wrapText="1"/>
    </xf>
    <xf numFmtId="164" fontId="8" fillId="0" borderId="25" xfId="1" applyNumberFormat="1" applyFont="1" applyBorder="1" applyAlignment="1" applyProtection="1">
      <alignment wrapText="1"/>
    </xf>
    <xf numFmtId="164" fontId="8" fillId="0" borderId="9" xfId="1" applyNumberFormat="1" applyFont="1" applyBorder="1" applyAlignment="1" applyProtection="1">
      <alignment wrapText="1"/>
    </xf>
    <xf numFmtId="164" fontId="9" fillId="0" borderId="9" xfId="0" applyNumberFormat="1" applyFont="1" applyBorder="1" applyProtection="1"/>
    <xf numFmtId="0" fontId="4" fillId="0" borderId="0" xfId="0" applyFont="1" applyBorder="1"/>
    <xf numFmtId="0" fontId="1" fillId="0" borderId="0" xfId="0" applyFont="1" applyBorder="1" applyAlignment="1">
      <alignment wrapText="1"/>
    </xf>
    <xf numFmtId="0" fontId="3" fillId="0" borderId="0" xfId="0" applyFont="1" applyBorder="1" applyAlignment="1">
      <alignment wrapText="1"/>
    </xf>
    <xf numFmtId="0" fontId="3" fillId="0" borderId="0" xfId="0" applyFont="1" applyBorder="1"/>
    <xf numFmtId="0" fontId="2" fillId="0" borderId="0" xfId="0" applyFont="1" applyBorder="1" applyAlignment="1">
      <alignment wrapText="1"/>
    </xf>
    <xf numFmtId="164" fontId="13" fillId="0" borderId="15" xfId="0" applyNumberFormat="1" applyFont="1" applyBorder="1" applyProtection="1"/>
    <xf numFmtId="164" fontId="13" fillId="0" borderId="24" xfId="0" applyNumberFormat="1" applyFont="1" applyBorder="1" applyProtection="1"/>
    <xf numFmtId="0" fontId="8" fillId="0" borderId="7" xfId="0" applyFont="1" applyBorder="1" applyAlignment="1" applyProtection="1">
      <alignment horizontal="center" vertical="center" wrapText="1"/>
    </xf>
    <xf numFmtId="0" fontId="8" fillId="0" borderId="8" xfId="0" applyFont="1" applyBorder="1" applyAlignment="1" applyProtection="1">
      <alignment horizontal="center" vertical="center" wrapText="1"/>
    </xf>
    <xf numFmtId="0" fontId="8" fillId="0" borderId="9" xfId="0" applyFont="1" applyBorder="1" applyAlignment="1" applyProtection="1">
      <alignment horizontal="center" vertical="center" wrapText="1"/>
    </xf>
    <xf numFmtId="0" fontId="1" fillId="0" borderId="15" xfId="0" applyFont="1" applyBorder="1"/>
    <xf numFmtId="167" fontId="6" fillId="2" borderId="14" xfId="1" applyNumberFormat="1" applyFont="1" applyFill="1" applyBorder="1" applyProtection="1">
      <protection locked="0"/>
    </xf>
    <xf numFmtId="0" fontId="7" fillId="0" borderId="26" xfId="0" applyFont="1" applyBorder="1" applyAlignment="1" applyProtection="1">
      <alignment horizontal="left" vertical="center"/>
    </xf>
    <xf numFmtId="0" fontId="9" fillId="0" borderId="27" xfId="0" applyFont="1" applyBorder="1"/>
    <xf numFmtId="0" fontId="7" fillId="0" borderId="27" xfId="0" applyFont="1" applyBorder="1" applyAlignment="1" applyProtection="1">
      <alignment horizontal="center"/>
    </xf>
    <xf numFmtId="171" fontId="9" fillId="0" borderId="28" xfId="0" applyNumberFormat="1" applyFont="1" applyBorder="1" applyProtection="1"/>
  </cellXfs>
  <cellStyles count="2">
    <cellStyle name="Milliers" xfId="1" builtinId="3"/>
    <cellStyle name="Normal" xfId="0" builtinId="0"/>
  </cellStyles>
  <dxfs count="0"/>
  <tableStyles count="0" defaultTableStyle="TableStyleMedium2" defaultPivotStyle="PivotStyleMedium9"/>
  <colors>
    <mruColors>
      <color rgb="FF0000FF"/>
      <color rgb="FF7171FF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45"/>
  <sheetViews>
    <sheetView tabSelected="1" zoomScale="55" zoomScaleNormal="55" workbookViewId="0">
      <selection activeCell="B35" sqref="B35"/>
    </sheetView>
  </sheetViews>
  <sheetFormatPr baseColWidth="10" defaultColWidth="9.1796875" defaultRowHeight="14" x14ac:dyDescent="0.3"/>
  <cols>
    <col min="1" max="1" width="8" style="26" customWidth="1"/>
    <col min="2" max="2" width="100.90625" style="7" customWidth="1"/>
    <col min="3" max="18" width="8.7265625" style="8" customWidth="1"/>
    <col min="19" max="26" width="14.7265625" style="8" customWidth="1"/>
    <col min="27" max="27" width="27.7265625" style="8" bestFit="1" customWidth="1"/>
    <col min="28" max="28" width="19.1796875" style="8" customWidth="1"/>
    <col min="29" max="16384" width="9.1796875" style="8"/>
  </cols>
  <sheetData>
    <row r="1" spans="1:28" ht="23" x14ac:dyDescent="0.3">
      <c r="A1" s="6" t="s">
        <v>28</v>
      </c>
    </row>
    <row r="3" spans="1:28" ht="15.5" x14ac:dyDescent="0.35">
      <c r="A3" s="9" t="s">
        <v>27</v>
      </c>
      <c r="B3" s="10"/>
      <c r="C3" s="69" t="s">
        <v>11</v>
      </c>
      <c r="D3" s="69"/>
      <c r="E3" s="69"/>
      <c r="F3" s="69"/>
      <c r="G3" s="69"/>
      <c r="H3" s="69"/>
      <c r="I3" s="69"/>
      <c r="J3" s="70"/>
      <c r="K3" s="69" t="s">
        <v>12</v>
      </c>
      <c r="L3" s="69"/>
      <c r="M3" s="69"/>
      <c r="N3" s="69"/>
      <c r="O3" s="69"/>
      <c r="P3" s="69"/>
      <c r="Q3" s="69"/>
      <c r="R3" s="69"/>
      <c r="S3" s="69" t="s">
        <v>14</v>
      </c>
      <c r="T3" s="69"/>
      <c r="U3" s="69"/>
      <c r="V3" s="69"/>
      <c r="W3" s="69"/>
      <c r="X3" s="69"/>
      <c r="Y3" s="69"/>
      <c r="Z3" s="71"/>
      <c r="AA3" s="11" t="s">
        <v>13</v>
      </c>
      <c r="AB3" s="11" t="s">
        <v>9</v>
      </c>
    </row>
    <row r="4" spans="1:28" ht="15.5" x14ac:dyDescent="0.35">
      <c r="A4" s="12"/>
      <c r="B4" s="13" t="s">
        <v>10</v>
      </c>
      <c r="C4" s="14" t="s">
        <v>0</v>
      </c>
      <c r="D4" s="14" t="s">
        <v>1</v>
      </c>
      <c r="E4" s="14" t="s">
        <v>2</v>
      </c>
      <c r="F4" s="14" t="s">
        <v>3</v>
      </c>
      <c r="G4" s="14" t="s">
        <v>4</v>
      </c>
      <c r="H4" s="14" t="s">
        <v>5</v>
      </c>
      <c r="I4" s="14" t="s">
        <v>6</v>
      </c>
      <c r="J4" s="15" t="s">
        <v>7</v>
      </c>
      <c r="K4" s="14" t="s">
        <v>0</v>
      </c>
      <c r="L4" s="14" t="s">
        <v>1</v>
      </c>
      <c r="M4" s="14" t="s">
        <v>2</v>
      </c>
      <c r="N4" s="14" t="s">
        <v>3</v>
      </c>
      <c r="O4" s="14" t="s">
        <v>4</v>
      </c>
      <c r="P4" s="14" t="s">
        <v>5</v>
      </c>
      <c r="Q4" s="14" t="s">
        <v>6</v>
      </c>
      <c r="R4" s="14" t="s">
        <v>8</v>
      </c>
      <c r="S4" s="14" t="s">
        <v>0</v>
      </c>
      <c r="T4" s="14" t="s">
        <v>1</v>
      </c>
      <c r="U4" s="14" t="s">
        <v>2</v>
      </c>
      <c r="V4" s="14" t="s">
        <v>3</v>
      </c>
      <c r="W4" s="14" t="s">
        <v>4</v>
      </c>
      <c r="X4" s="14" t="s">
        <v>5</v>
      </c>
      <c r="Y4" s="14" t="s">
        <v>6</v>
      </c>
      <c r="Z4" s="16" t="s">
        <v>7</v>
      </c>
      <c r="AA4" s="17" t="s">
        <v>17</v>
      </c>
      <c r="AB4" s="17" t="s">
        <v>15</v>
      </c>
    </row>
    <row r="5" spans="1:28" s="18" customFormat="1" ht="18" customHeight="1" x14ac:dyDescent="0.35">
      <c r="A5" s="53">
        <v>51</v>
      </c>
      <c r="B5" s="54" t="s">
        <v>16</v>
      </c>
      <c r="C5" s="30">
        <f t="shared" ref="C5:I5" si="0">SUM(C6:C10)</f>
        <v>0</v>
      </c>
      <c r="D5" s="31">
        <f t="shared" si="0"/>
        <v>0</v>
      </c>
      <c r="E5" s="31">
        <f t="shared" si="0"/>
        <v>0</v>
      </c>
      <c r="F5" s="31">
        <f t="shared" si="0"/>
        <v>0</v>
      </c>
      <c r="G5" s="31">
        <f t="shared" si="0"/>
        <v>0</v>
      </c>
      <c r="H5" s="31">
        <f t="shared" si="0"/>
        <v>0</v>
      </c>
      <c r="I5" s="31">
        <f t="shared" si="0"/>
        <v>0</v>
      </c>
      <c r="J5" s="55">
        <f>SUM(C5:I5)</f>
        <v>0</v>
      </c>
      <c r="K5" s="56">
        <f>IF(C5=0,0,S5/C5)</f>
        <v>0</v>
      </c>
      <c r="L5" s="57">
        <f t="shared" ref="L5" si="1">IF(D5=0,0,T5/D5)</f>
        <v>0</v>
      </c>
      <c r="M5" s="57">
        <f t="shared" ref="M5" si="2">IF(E5=0,0,U5/E5)</f>
        <v>0</v>
      </c>
      <c r="N5" s="57">
        <f t="shared" ref="N5" si="3">IF(F5=0,0,V5/F5)</f>
        <v>0</v>
      </c>
      <c r="O5" s="57">
        <f t="shared" ref="O5" si="4">IF(G5=0,0,W5/G5)</f>
        <v>0</v>
      </c>
      <c r="P5" s="57">
        <f t="shared" ref="P5" si="5">IF(H5=0,0,X5/H5)</f>
        <v>0</v>
      </c>
      <c r="Q5" s="57">
        <f t="shared" ref="Q5" si="6">IF(I5=0,0,Y5/I5)</f>
        <v>0</v>
      </c>
      <c r="R5" s="58">
        <f t="shared" ref="R5" si="7">IF(J5=0,0,Z5/J5)</f>
        <v>0</v>
      </c>
      <c r="S5" s="59">
        <f>SUM(S6:S11)</f>
        <v>0</v>
      </c>
      <c r="T5" s="59">
        <f t="shared" ref="T5:Y5" si="8">SUM(T6:T11)</f>
        <v>0</v>
      </c>
      <c r="U5" s="59">
        <f t="shared" si="8"/>
        <v>0</v>
      </c>
      <c r="V5" s="59">
        <f t="shared" si="8"/>
        <v>0</v>
      </c>
      <c r="W5" s="59">
        <f t="shared" si="8"/>
        <v>0</v>
      </c>
      <c r="X5" s="59">
        <f t="shared" si="8"/>
        <v>0</v>
      </c>
      <c r="Y5" s="59">
        <f t="shared" si="8"/>
        <v>0</v>
      </c>
      <c r="Z5" s="60">
        <f>SUM(S5:Y5)</f>
        <v>0</v>
      </c>
      <c r="AA5" s="58">
        <f>SUM(AA6:AA10)</f>
        <v>0</v>
      </c>
      <c r="AB5" s="61">
        <f>Z5+AA5</f>
        <v>0</v>
      </c>
    </row>
    <row r="6" spans="1:28" ht="15.5" x14ac:dyDescent="0.35">
      <c r="A6" s="19">
        <v>51.01</v>
      </c>
      <c r="B6" s="20" t="s">
        <v>29</v>
      </c>
      <c r="C6" s="1"/>
      <c r="D6" s="2"/>
      <c r="E6" s="2"/>
      <c r="F6" s="2"/>
      <c r="G6" s="2"/>
      <c r="H6" s="2"/>
      <c r="I6" s="2"/>
      <c r="J6" s="21">
        <f>SUM(C6:I6)</f>
        <v>0</v>
      </c>
      <c r="K6" s="3"/>
      <c r="L6" s="4"/>
      <c r="M6" s="4"/>
      <c r="N6" s="4"/>
      <c r="O6" s="4"/>
      <c r="P6" s="4"/>
      <c r="Q6" s="4"/>
      <c r="R6" s="22">
        <f>IF(J6=0,0,Z6/J6)</f>
        <v>0</v>
      </c>
      <c r="S6" s="23">
        <f>C6*K6</f>
        <v>0</v>
      </c>
      <c r="T6" s="24">
        <f t="shared" ref="T6:T11" si="9">D6*L6</f>
        <v>0</v>
      </c>
      <c r="U6" s="24">
        <f t="shared" ref="U6:U11" si="10">E6*M6</f>
        <v>0</v>
      </c>
      <c r="V6" s="24">
        <f t="shared" ref="V6" si="11">F6*N6</f>
        <v>0</v>
      </c>
      <c r="W6" s="24">
        <f t="shared" ref="W6" si="12">G6*O6</f>
        <v>0</v>
      </c>
      <c r="X6" s="24">
        <f t="shared" ref="X6" si="13">H6*P6</f>
        <v>0</v>
      </c>
      <c r="Y6" s="24">
        <f t="shared" ref="Y6" si="14">I6*Q6</f>
        <v>0</v>
      </c>
      <c r="Z6" s="25">
        <f>SUM(S6:Y6)</f>
        <v>0</v>
      </c>
      <c r="AA6" s="5">
        <v>0</v>
      </c>
      <c r="AB6" s="67">
        <f>Z6+AA6</f>
        <v>0</v>
      </c>
    </row>
    <row r="7" spans="1:28" ht="15.5" x14ac:dyDescent="0.35">
      <c r="A7" s="19">
        <v>51.02</v>
      </c>
      <c r="B7" s="20" t="s">
        <v>30</v>
      </c>
      <c r="C7" s="1"/>
      <c r="D7" s="2"/>
      <c r="E7" s="2"/>
      <c r="F7" s="2"/>
      <c r="G7" s="2"/>
      <c r="H7" s="2"/>
      <c r="I7" s="2"/>
      <c r="J7" s="21">
        <f t="shared" ref="J7:J8" si="15">SUM(C7:I7)</f>
        <v>0</v>
      </c>
      <c r="K7" s="3"/>
      <c r="L7" s="4"/>
      <c r="M7" s="4"/>
      <c r="N7" s="4"/>
      <c r="O7" s="4"/>
      <c r="P7" s="4"/>
      <c r="Q7" s="4"/>
      <c r="R7" s="22">
        <f>IF(J7=0,0,Z7/J7)</f>
        <v>0</v>
      </c>
      <c r="S7" s="23">
        <f t="shared" ref="S7" si="16">C7*K7</f>
        <v>0</v>
      </c>
      <c r="T7" s="24">
        <f t="shared" si="9"/>
        <v>0</v>
      </c>
      <c r="U7" s="24">
        <f t="shared" si="10"/>
        <v>0</v>
      </c>
      <c r="V7" s="24">
        <f t="shared" ref="V7:V11" si="17">F7*N7</f>
        <v>0</v>
      </c>
      <c r="W7" s="24">
        <f t="shared" ref="W7:W11" si="18">G7*O7</f>
        <v>0</v>
      </c>
      <c r="X7" s="24">
        <f t="shared" ref="X7:X11" si="19">H7*P7</f>
        <v>0</v>
      </c>
      <c r="Y7" s="24">
        <f t="shared" ref="Y7:Y11" si="20">I7*Q7</f>
        <v>0</v>
      </c>
      <c r="Z7" s="25">
        <f t="shared" ref="Z7:Z11" si="21">SUM(S7:Y7)</f>
        <v>0</v>
      </c>
      <c r="AA7" s="5">
        <v>0</v>
      </c>
      <c r="AB7" s="67">
        <f t="shared" ref="AB7:AB11" si="22">Z7+AA7</f>
        <v>0</v>
      </c>
    </row>
    <row r="8" spans="1:28" ht="15.5" x14ac:dyDescent="0.35">
      <c r="A8" s="19">
        <v>51.03</v>
      </c>
      <c r="B8" s="20" t="s">
        <v>31</v>
      </c>
      <c r="C8" s="1"/>
      <c r="D8" s="2"/>
      <c r="E8" s="2"/>
      <c r="F8" s="2"/>
      <c r="G8" s="2"/>
      <c r="H8" s="2"/>
      <c r="I8" s="2"/>
      <c r="J8" s="21">
        <f t="shared" si="15"/>
        <v>0</v>
      </c>
      <c r="K8" s="3"/>
      <c r="L8" s="4"/>
      <c r="M8" s="4"/>
      <c r="N8" s="4"/>
      <c r="O8" s="4"/>
      <c r="P8" s="4"/>
      <c r="Q8" s="4"/>
      <c r="R8" s="22">
        <f>IF(J8=0,0,Z8/J8)</f>
        <v>0</v>
      </c>
      <c r="S8" s="23">
        <f>C8*K8</f>
        <v>0</v>
      </c>
      <c r="T8" s="24">
        <f t="shared" si="9"/>
        <v>0</v>
      </c>
      <c r="U8" s="24">
        <f t="shared" si="10"/>
        <v>0</v>
      </c>
      <c r="V8" s="24">
        <f t="shared" si="17"/>
        <v>0</v>
      </c>
      <c r="W8" s="24">
        <f t="shared" si="18"/>
        <v>0</v>
      </c>
      <c r="X8" s="24">
        <f t="shared" si="19"/>
        <v>0</v>
      </c>
      <c r="Y8" s="24">
        <f t="shared" si="20"/>
        <v>0</v>
      </c>
      <c r="Z8" s="25">
        <f t="shared" si="21"/>
        <v>0</v>
      </c>
      <c r="AA8" s="5">
        <v>0</v>
      </c>
      <c r="AB8" s="67">
        <f t="shared" si="22"/>
        <v>0</v>
      </c>
    </row>
    <row r="9" spans="1:28" ht="15.5" x14ac:dyDescent="0.35">
      <c r="A9" s="19">
        <v>51.04</v>
      </c>
      <c r="B9" s="20" t="s">
        <v>32</v>
      </c>
      <c r="C9" s="1"/>
      <c r="D9" s="2"/>
      <c r="E9" s="2"/>
      <c r="F9" s="2"/>
      <c r="G9" s="2"/>
      <c r="H9" s="2"/>
      <c r="I9" s="2"/>
      <c r="J9" s="21">
        <f>SUM(C9:I9)</f>
        <v>0</v>
      </c>
      <c r="K9" s="3"/>
      <c r="L9" s="4"/>
      <c r="M9" s="4"/>
      <c r="N9" s="4"/>
      <c r="O9" s="4"/>
      <c r="P9" s="4"/>
      <c r="Q9" s="4"/>
      <c r="R9" s="22">
        <f t="shared" ref="R9:R11" si="23">IF(J9=0,0,Z9/J9)</f>
        <v>0</v>
      </c>
      <c r="S9" s="23">
        <f t="shared" ref="S9:S11" si="24">C9*K9</f>
        <v>0</v>
      </c>
      <c r="T9" s="24">
        <f t="shared" si="9"/>
        <v>0</v>
      </c>
      <c r="U9" s="24">
        <f t="shared" si="10"/>
        <v>0</v>
      </c>
      <c r="V9" s="24">
        <f t="shared" si="17"/>
        <v>0</v>
      </c>
      <c r="W9" s="24">
        <f t="shared" si="18"/>
        <v>0</v>
      </c>
      <c r="X9" s="24">
        <f t="shared" si="19"/>
        <v>0</v>
      </c>
      <c r="Y9" s="24">
        <f t="shared" si="20"/>
        <v>0</v>
      </c>
      <c r="Z9" s="25">
        <f t="shared" si="21"/>
        <v>0</v>
      </c>
      <c r="AA9" s="5">
        <v>0</v>
      </c>
      <c r="AB9" s="67">
        <f t="shared" si="22"/>
        <v>0</v>
      </c>
    </row>
    <row r="10" spans="1:28" ht="15.5" x14ac:dyDescent="0.35">
      <c r="A10" s="19">
        <v>51.05</v>
      </c>
      <c r="B10" s="20" t="s">
        <v>33</v>
      </c>
      <c r="C10" s="1"/>
      <c r="D10" s="2"/>
      <c r="E10" s="2"/>
      <c r="F10" s="2"/>
      <c r="G10" s="2"/>
      <c r="H10" s="2"/>
      <c r="I10" s="2"/>
      <c r="J10" s="21">
        <f>SUM(C10:I10)</f>
        <v>0</v>
      </c>
      <c r="K10" s="3"/>
      <c r="L10" s="4"/>
      <c r="M10" s="4"/>
      <c r="N10" s="4"/>
      <c r="O10" s="4"/>
      <c r="P10" s="4"/>
      <c r="Q10" s="4"/>
      <c r="R10" s="22">
        <f t="shared" si="23"/>
        <v>0</v>
      </c>
      <c r="S10" s="23">
        <f t="shared" si="24"/>
        <v>0</v>
      </c>
      <c r="T10" s="24">
        <f t="shared" si="9"/>
        <v>0</v>
      </c>
      <c r="U10" s="24">
        <f t="shared" si="10"/>
        <v>0</v>
      </c>
      <c r="V10" s="24">
        <f t="shared" si="17"/>
        <v>0</v>
      </c>
      <c r="W10" s="24">
        <f t="shared" si="18"/>
        <v>0</v>
      </c>
      <c r="X10" s="24">
        <f t="shared" si="19"/>
        <v>0</v>
      </c>
      <c r="Y10" s="24">
        <f t="shared" si="20"/>
        <v>0</v>
      </c>
      <c r="Z10" s="25">
        <f t="shared" si="21"/>
        <v>0</v>
      </c>
      <c r="AA10" s="5">
        <v>0</v>
      </c>
      <c r="AB10" s="67">
        <f t="shared" si="22"/>
        <v>0</v>
      </c>
    </row>
    <row r="11" spans="1:28" ht="15.5" x14ac:dyDescent="0.35">
      <c r="A11" s="19">
        <v>51.06</v>
      </c>
      <c r="B11" s="62" t="s">
        <v>18</v>
      </c>
      <c r="C11" s="1"/>
      <c r="D11" s="2"/>
      <c r="E11" s="2"/>
      <c r="F11" s="2"/>
      <c r="G11" s="2"/>
      <c r="H11" s="2"/>
      <c r="I11" s="2"/>
      <c r="J11" s="21">
        <f>SUM(C11:I11)</f>
        <v>0</v>
      </c>
      <c r="K11" s="3"/>
      <c r="L11" s="4"/>
      <c r="M11" s="4"/>
      <c r="N11" s="4"/>
      <c r="O11" s="4"/>
      <c r="P11" s="4"/>
      <c r="Q11" s="4"/>
      <c r="R11" s="22">
        <f t="shared" si="23"/>
        <v>0</v>
      </c>
      <c r="S11" s="23">
        <f t="shared" si="24"/>
        <v>0</v>
      </c>
      <c r="T11" s="24">
        <f t="shared" si="9"/>
        <v>0</v>
      </c>
      <c r="U11" s="24">
        <f t="shared" si="10"/>
        <v>0</v>
      </c>
      <c r="V11" s="24">
        <f t="shared" si="17"/>
        <v>0</v>
      </c>
      <c r="W11" s="24">
        <f t="shared" si="18"/>
        <v>0</v>
      </c>
      <c r="X11" s="24">
        <f t="shared" si="19"/>
        <v>0</v>
      </c>
      <c r="Y11" s="24">
        <f t="shared" si="20"/>
        <v>0</v>
      </c>
      <c r="Z11" s="25">
        <f t="shared" si="21"/>
        <v>0</v>
      </c>
      <c r="AA11" s="5">
        <v>0</v>
      </c>
      <c r="AB11" s="67">
        <f t="shared" si="22"/>
        <v>0</v>
      </c>
    </row>
    <row r="12" spans="1:28" ht="15.5" x14ac:dyDescent="0.35">
      <c r="A12" s="42">
        <v>52</v>
      </c>
      <c r="B12" s="29" t="s">
        <v>54</v>
      </c>
      <c r="C12" s="38">
        <f t="shared" ref="C12:I12" si="25">SUM(C13:C23)</f>
        <v>0</v>
      </c>
      <c r="D12" s="39">
        <f t="shared" si="25"/>
        <v>0</v>
      </c>
      <c r="E12" s="39">
        <f t="shared" si="25"/>
        <v>0</v>
      </c>
      <c r="F12" s="39">
        <f t="shared" si="25"/>
        <v>0</v>
      </c>
      <c r="G12" s="39">
        <f t="shared" si="25"/>
        <v>0</v>
      </c>
      <c r="H12" s="39">
        <f t="shared" si="25"/>
        <v>0</v>
      </c>
      <c r="I12" s="39">
        <f t="shared" si="25"/>
        <v>0</v>
      </c>
      <c r="J12" s="32">
        <f>SUM(C12:I12)</f>
        <v>0</v>
      </c>
      <c r="K12" s="33">
        <f>IF(C12=0,0,S12/C12)</f>
        <v>0</v>
      </c>
      <c r="L12" s="34">
        <f t="shared" ref="L12" si="26">IF(D12=0,0,T12/D12)</f>
        <v>0</v>
      </c>
      <c r="M12" s="34">
        <f t="shared" ref="M12" si="27">IF(E12=0,0,U12/E12)</f>
        <v>0</v>
      </c>
      <c r="N12" s="34">
        <f t="shared" ref="N12" si="28">IF(F12=0,0,V12/F12)</f>
        <v>0</v>
      </c>
      <c r="O12" s="34">
        <f t="shared" ref="O12" si="29">IF(G12=0,0,W12/G12)</f>
        <v>0</v>
      </c>
      <c r="P12" s="34">
        <f t="shared" ref="P12" si="30">IF(H12=0,0,X12/H12)</f>
        <v>0</v>
      </c>
      <c r="Q12" s="34">
        <f>IF(I12=0,0,Y12/I12)</f>
        <v>0</v>
      </c>
      <c r="R12" s="35">
        <f>IF(J12=0,0,Z12/J12)</f>
        <v>0</v>
      </c>
      <c r="S12" s="36">
        <f t="shared" ref="S12:Y12" si="31">SUM(S13:S23)</f>
        <v>0</v>
      </c>
      <c r="T12" s="36">
        <f t="shared" si="31"/>
        <v>0</v>
      </c>
      <c r="U12" s="36">
        <f t="shared" si="31"/>
        <v>0</v>
      </c>
      <c r="V12" s="36">
        <f t="shared" si="31"/>
        <v>0</v>
      </c>
      <c r="W12" s="36">
        <f t="shared" si="31"/>
        <v>0</v>
      </c>
      <c r="X12" s="36">
        <f t="shared" si="31"/>
        <v>0</v>
      </c>
      <c r="Y12" s="36">
        <f t="shared" si="31"/>
        <v>0</v>
      </c>
      <c r="Z12" s="37">
        <f>SUM(S12:Y12)</f>
        <v>0</v>
      </c>
      <c r="AA12" s="35">
        <f>SUM(AA13:AA16)</f>
        <v>0</v>
      </c>
      <c r="AB12" s="61">
        <f>Z12+AA12</f>
        <v>0</v>
      </c>
    </row>
    <row r="13" spans="1:28" ht="15.5" x14ac:dyDescent="0.35">
      <c r="A13" s="19">
        <v>52.01</v>
      </c>
      <c r="B13" s="20" t="s">
        <v>29</v>
      </c>
      <c r="C13" s="1"/>
      <c r="D13" s="2"/>
      <c r="E13" s="2"/>
      <c r="F13" s="2"/>
      <c r="G13" s="2"/>
      <c r="H13" s="2"/>
      <c r="I13" s="2"/>
      <c r="J13" s="21">
        <f t="shared" ref="J13:J28" si="32">SUM(C13:I13)</f>
        <v>0</v>
      </c>
      <c r="K13" s="3"/>
      <c r="L13" s="4"/>
      <c r="M13" s="4"/>
      <c r="N13" s="4"/>
      <c r="O13" s="4"/>
      <c r="P13" s="4"/>
      <c r="Q13" s="4"/>
      <c r="R13" s="22">
        <f t="shared" ref="R13:R22" si="33">IF(J13=0,0,Z13/J13)</f>
        <v>0</v>
      </c>
      <c r="S13" s="23">
        <f>C13*K13</f>
        <v>0</v>
      </c>
      <c r="T13" s="24">
        <f t="shared" ref="T13" si="34">D13*L13</f>
        <v>0</v>
      </c>
      <c r="U13" s="24">
        <f t="shared" ref="U13" si="35">E13*M13</f>
        <v>0</v>
      </c>
      <c r="V13" s="24">
        <f t="shared" ref="V13" si="36">F13*N13</f>
        <v>0</v>
      </c>
      <c r="W13" s="24">
        <f>G13*O13</f>
        <v>0</v>
      </c>
      <c r="X13" s="24">
        <f>H13*P13</f>
        <v>0</v>
      </c>
      <c r="Y13" s="24">
        <f t="shared" ref="Y13" si="37">I13*Q13</f>
        <v>0</v>
      </c>
      <c r="Z13" s="25">
        <f>SUM(S13:Y13)</f>
        <v>0</v>
      </c>
      <c r="AA13" s="5">
        <v>0</v>
      </c>
      <c r="AB13" s="67">
        <f>Z13+AA13</f>
        <v>0</v>
      </c>
    </row>
    <row r="14" spans="1:28" ht="15.5" x14ac:dyDescent="0.35">
      <c r="A14" s="19">
        <v>52.02</v>
      </c>
      <c r="B14" s="50" t="s">
        <v>24</v>
      </c>
      <c r="C14" s="1"/>
      <c r="D14" s="2"/>
      <c r="E14" s="2"/>
      <c r="F14" s="2"/>
      <c r="G14" s="2"/>
      <c r="H14" s="2"/>
      <c r="I14" s="2"/>
      <c r="J14" s="21">
        <f t="shared" si="32"/>
        <v>0</v>
      </c>
      <c r="K14" s="3"/>
      <c r="L14" s="4"/>
      <c r="M14" s="4"/>
      <c r="N14" s="4"/>
      <c r="O14" s="4"/>
      <c r="P14" s="4"/>
      <c r="Q14" s="4"/>
      <c r="R14" s="22">
        <f t="shared" si="33"/>
        <v>0</v>
      </c>
      <c r="S14" s="23">
        <f t="shared" ref="S14:S23" si="38">C14*K14</f>
        <v>0</v>
      </c>
      <c r="T14" s="24">
        <f t="shared" ref="T14:T23" si="39">D14*L14</f>
        <v>0</v>
      </c>
      <c r="U14" s="24">
        <f t="shared" ref="U14:U23" si="40">E14*M14</f>
        <v>0</v>
      </c>
      <c r="V14" s="24">
        <f t="shared" ref="V14:V23" si="41">F14*N14</f>
        <v>0</v>
      </c>
      <c r="W14" s="24">
        <f t="shared" ref="W14:W23" si="42">G14*O14</f>
        <v>0</v>
      </c>
      <c r="X14" s="24">
        <f t="shared" ref="X14:X23" si="43">H14*P14</f>
        <v>0</v>
      </c>
      <c r="Y14" s="24">
        <f t="shared" ref="Y14:Y23" si="44">I14*Q14</f>
        <v>0</v>
      </c>
      <c r="Z14" s="25">
        <f t="shared" ref="Z14:Z23" si="45">SUM(S14:Y14)</f>
        <v>0</v>
      </c>
      <c r="AA14" s="5">
        <v>0</v>
      </c>
      <c r="AB14" s="67">
        <f t="shared" ref="AB14:AB23" si="46">Z14+AA14</f>
        <v>0</v>
      </c>
    </row>
    <row r="15" spans="1:28" ht="26" x14ac:dyDescent="0.35">
      <c r="A15" s="19">
        <v>52.03</v>
      </c>
      <c r="B15" s="63" t="s">
        <v>36</v>
      </c>
      <c r="C15" s="1"/>
      <c r="D15" s="2"/>
      <c r="E15" s="2"/>
      <c r="F15" s="2"/>
      <c r="G15" s="2"/>
      <c r="H15" s="2"/>
      <c r="I15" s="2"/>
      <c r="J15" s="21">
        <f>SUM(C15:I15)</f>
        <v>0</v>
      </c>
      <c r="K15" s="3"/>
      <c r="L15" s="4"/>
      <c r="M15" s="4"/>
      <c r="N15" s="4"/>
      <c r="O15" s="4"/>
      <c r="P15" s="4"/>
      <c r="Q15" s="4"/>
      <c r="R15" s="22">
        <f t="shared" si="33"/>
        <v>0</v>
      </c>
      <c r="S15" s="23">
        <f>C15*K15</f>
        <v>0</v>
      </c>
      <c r="T15" s="24">
        <f t="shared" si="39"/>
        <v>0</v>
      </c>
      <c r="U15" s="24">
        <f t="shared" si="40"/>
        <v>0</v>
      </c>
      <c r="V15" s="24">
        <f t="shared" si="41"/>
        <v>0</v>
      </c>
      <c r="W15" s="24">
        <f t="shared" si="42"/>
        <v>0</v>
      </c>
      <c r="X15" s="24">
        <f t="shared" si="43"/>
        <v>0</v>
      </c>
      <c r="Y15" s="24">
        <f t="shared" si="44"/>
        <v>0</v>
      </c>
      <c r="Z15" s="25">
        <f t="shared" si="45"/>
        <v>0</v>
      </c>
      <c r="AA15" s="5">
        <v>0</v>
      </c>
      <c r="AB15" s="67">
        <f t="shared" si="46"/>
        <v>0</v>
      </c>
    </row>
    <row r="16" spans="1:28" ht="26" x14ac:dyDescent="0.35">
      <c r="A16" s="19">
        <v>52.04</v>
      </c>
      <c r="B16" s="64" t="s">
        <v>22</v>
      </c>
      <c r="C16" s="1"/>
      <c r="D16" s="2"/>
      <c r="E16" s="2"/>
      <c r="F16" s="2"/>
      <c r="G16" s="2"/>
      <c r="H16" s="2"/>
      <c r="I16" s="2"/>
      <c r="J16" s="21">
        <f t="shared" si="32"/>
        <v>0</v>
      </c>
      <c r="K16" s="3"/>
      <c r="L16" s="4"/>
      <c r="M16" s="4"/>
      <c r="N16" s="4"/>
      <c r="O16" s="4"/>
      <c r="P16" s="4"/>
      <c r="Q16" s="4"/>
      <c r="R16" s="22">
        <f t="shared" si="33"/>
        <v>0</v>
      </c>
      <c r="S16" s="23">
        <f t="shared" si="38"/>
        <v>0</v>
      </c>
      <c r="T16" s="24">
        <f t="shared" si="39"/>
        <v>0</v>
      </c>
      <c r="U16" s="24">
        <f t="shared" si="40"/>
        <v>0</v>
      </c>
      <c r="V16" s="24">
        <f t="shared" si="41"/>
        <v>0</v>
      </c>
      <c r="W16" s="24">
        <f t="shared" si="42"/>
        <v>0</v>
      </c>
      <c r="X16" s="24">
        <f t="shared" si="43"/>
        <v>0</v>
      </c>
      <c r="Y16" s="24">
        <f t="shared" si="44"/>
        <v>0</v>
      </c>
      <c r="Z16" s="25">
        <f t="shared" si="45"/>
        <v>0</v>
      </c>
      <c r="AA16" s="5">
        <v>0</v>
      </c>
      <c r="AB16" s="67">
        <f t="shared" si="46"/>
        <v>0</v>
      </c>
    </row>
    <row r="17" spans="1:28" ht="15.5" x14ac:dyDescent="0.35">
      <c r="A17" s="19">
        <v>52.05</v>
      </c>
      <c r="B17" s="51" t="s">
        <v>34</v>
      </c>
      <c r="C17" s="1"/>
      <c r="D17" s="2"/>
      <c r="E17" s="2"/>
      <c r="F17" s="2"/>
      <c r="G17" s="2"/>
      <c r="H17" s="2"/>
      <c r="I17" s="2"/>
      <c r="J17" s="21">
        <f t="shared" si="32"/>
        <v>0</v>
      </c>
      <c r="K17" s="3"/>
      <c r="L17" s="4"/>
      <c r="M17" s="4"/>
      <c r="N17" s="4"/>
      <c r="O17" s="4"/>
      <c r="P17" s="4"/>
      <c r="Q17" s="4"/>
      <c r="R17" s="22">
        <f t="shared" si="33"/>
        <v>0</v>
      </c>
      <c r="S17" s="23">
        <f t="shared" si="38"/>
        <v>0</v>
      </c>
      <c r="T17" s="24">
        <f t="shared" si="39"/>
        <v>0</v>
      </c>
      <c r="U17" s="24">
        <f t="shared" si="40"/>
        <v>0</v>
      </c>
      <c r="V17" s="24">
        <f t="shared" si="41"/>
        <v>0</v>
      </c>
      <c r="W17" s="24">
        <f t="shared" si="42"/>
        <v>0</v>
      </c>
      <c r="X17" s="24">
        <f t="shared" si="43"/>
        <v>0</v>
      </c>
      <c r="Y17" s="24">
        <f t="shared" si="44"/>
        <v>0</v>
      </c>
      <c r="Z17" s="25">
        <f t="shared" si="45"/>
        <v>0</v>
      </c>
      <c r="AA17" s="5">
        <v>0</v>
      </c>
      <c r="AB17" s="67">
        <f t="shared" si="46"/>
        <v>0</v>
      </c>
    </row>
    <row r="18" spans="1:28" ht="33.75" customHeight="1" x14ac:dyDescent="0.35">
      <c r="A18" s="19">
        <v>52.06</v>
      </c>
      <c r="B18" s="51" t="s">
        <v>35</v>
      </c>
      <c r="C18" s="1"/>
      <c r="D18" s="2"/>
      <c r="E18" s="2"/>
      <c r="F18" s="2"/>
      <c r="G18" s="2"/>
      <c r="H18" s="2"/>
      <c r="I18" s="2"/>
      <c r="J18" s="21">
        <f t="shared" si="32"/>
        <v>0</v>
      </c>
      <c r="K18" s="3"/>
      <c r="L18" s="4"/>
      <c r="M18" s="4"/>
      <c r="N18" s="4"/>
      <c r="O18" s="4"/>
      <c r="P18" s="4"/>
      <c r="Q18" s="4"/>
      <c r="R18" s="22">
        <f t="shared" si="33"/>
        <v>0</v>
      </c>
      <c r="S18" s="23">
        <f t="shared" si="38"/>
        <v>0</v>
      </c>
      <c r="T18" s="24">
        <f t="shared" si="39"/>
        <v>0</v>
      </c>
      <c r="U18" s="24">
        <f t="shared" si="40"/>
        <v>0</v>
      </c>
      <c r="V18" s="24">
        <f t="shared" si="41"/>
        <v>0</v>
      </c>
      <c r="W18" s="24">
        <f t="shared" si="42"/>
        <v>0</v>
      </c>
      <c r="X18" s="24">
        <f t="shared" si="43"/>
        <v>0</v>
      </c>
      <c r="Y18" s="24">
        <f t="shared" si="44"/>
        <v>0</v>
      </c>
      <c r="Z18" s="25">
        <f t="shared" si="45"/>
        <v>0</v>
      </c>
      <c r="AA18" s="5">
        <v>0</v>
      </c>
      <c r="AB18" s="67">
        <f t="shared" si="46"/>
        <v>0</v>
      </c>
    </row>
    <row r="19" spans="1:28" ht="15.5" x14ac:dyDescent="0.35">
      <c r="A19" s="19">
        <v>52.07</v>
      </c>
      <c r="B19" s="63" t="s">
        <v>37</v>
      </c>
      <c r="C19" s="1"/>
      <c r="D19" s="2"/>
      <c r="E19" s="2"/>
      <c r="F19" s="2"/>
      <c r="G19" s="2"/>
      <c r="H19" s="2"/>
      <c r="I19" s="2"/>
      <c r="J19" s="21">
        <f t="shared" si="32"/>
        <v>0</v>
      </c>
      <c r="K19" s="3"/>
      <c r="L19" s="4"/>
      <c r="M19" s="4"/>
      <c r="N19" s="4"/>
      <c r="O19" s="4"/>
      <c r="P19" s="4"/>
      <c r="Q19" s="4"/>
      <c r="R19" s="22">
        <f t="shared" si="33"/>
        <v>0</v>
      </c>
      <c r="S19" s="23">
        <f t="shared" si="38"/>
        <v>0</v>
      </c>
      <c r="T19" s="24">
        <f t="shared" si="39"/>
        <v>0</v>
      </c>
      <c r="U19" s="24">
        <f t="shared" si="40"/>
        <v>0</v>
      </c>
      <c r="V19" s="24">
        <f t="shared" si="41"/>
        <v>0</v>
      </c>
      <c r="W19" s="24">
        <f t="shared" si="42"/>
        <v>0</v>
      </c>
      <c r="X19" s="24">
        <f t="shared" si="43"/>
        <v>0</v>
      </c>
      <c r="Y19" s="24">
        <f t="shared" si="44"/>
        <v>0</v>
      </c>
      <c r="Z19" s="25">
        <f t="shared" si="45"/>
        <v>0</v>
      </c>
      <c r="AA19" s="5">
        <v>0</v>
      </c>
      <c r="AB19" s="67">
        <f t="shared" si="46"/>
        <v>0</v>
      </c>
    </row>
    <row r="20" spans="1:28" ht="15.5" x14ac:dyDescent="0.35">
      <c r="A20" s="19">
        <v>52.08</v>
      </c>
      <c r="B20" s="63" t="s">
        <v>38</v>
      </c>
      <c r="C20" s="1"/>
      <c r="D20" s="2"/>
      <c r="E20" s="2"/>
      <c r="F20" s="2"/>
      <c r="G20" s="2"/>
      <c r="H20" s="2"/>
      <c r="I20" s="2"/>
      <c r="J20" s="21">
        <f t="shared" si="32"/>
        <v>0</v>
      </c>
      <c r="K20" s="3"/>
      <c r="L20" s="4"/>
      <c r="M20" s="4"/>
      <c r="N20" s="4"/>
      <c r="O20" s="4"/>
      <c r="P20" s="4"/>
      <c r="Q20" s="4"/>
      <c r="R20" s="22">
        <f t="shared" si="33"/>
        <v>0</v>
      </c>
      <c r="S20" s="23">
        <f t="shared" si="38"/>
        <v>0</v>
      </c>
      <c r="T20" s="24">
        <f t="shared" si="39"/>
        <v>0</v>
      </c>
      <c r="U20" s="24">
        <f t="shared" si="40"/>
        <v>0</v>
      </c>
      <c r="V20" s="24">
        <f t="shared" si="41"/>
        <v>0</v>
      </c>
      <c r="W20" s="24">
        <f t="shared" si="42"/>
        <v>0</v>
      </c>
      <c r="X20" s="24">
        <f t="shared" si="43"/>
        <v>0</v>
      </c>
      <c r="Y20" s="24">
        <f t="shared" si="44"/>
        <v>0</v>
      </c>
      <c r="Z20" s="25">
        <f t="shared" si="45"/>
        <v>0</v>
      </c>
      <c r="AA20" s="5">
        <v>0</v>
      </c>
      <c r="AB20" s="67">
        <f t="shared" si="46"/>
        <v>0</v>
      </c>
    </row>
    <row r="21" spans="1:28" ht="15.5" x14ac:dyDescent="0.35">
      <c r="A21" s="19">
        <v>52.09</v>
      </c>
      <c r="B21" s="51" t="s">
        <v>39</v>
      </c>
      <c r="C21" s="1"/>
      <c r="D21" s="2"/>
      <c r="E21" s="2"/>
      <c r="F21" s="2"/>
      <c r="G21" s="2"/>
      <c r="H21" s="2"/>
      <c r="I21" s="2"/>
      <c r="J21" s="21">
        <f t="shared" si="32"/>
        <v>0</v>
      </c>
      <c r="K21" s="3"/>
      <c r="L21" s="4"/>
      <c r="M21" s="4"/>
      <c r="N21" s="4"/>
      <c r="O21" s="4"/>
      <c r="P21" s="4"/>
      <c r="Q21" s="4"/>
      <c r="R21" s="22">
        <f t="shared" si="33"/>
        <v>0</v>
      </c>
      <c r="S21" s="23">
        <f t="shared" si="38"/>
        <v>0</v>
      </c>
      <c r="T21" s="24">
        <f t="shared" si="39"/>
        <v>0</v>
      </c>
      <c r="U21" s="24">
        <f t="shared" si="40"/>
        <v>0</v>
      </c>
      <c r="V21" s="24">
        <f t="shared" si="41"/>
        <v>0</v>
      </c>
      <c r="W21" s="24">
        <f t="shared" si="42"/>
        <v>0</v>
      </c>
      <c r="X21" s="24">
        <f t="shared" si="43"/>
        <v>0</v>
      </c>
      <c r="Y21" s="24">
        <f t="shared" si="44"/>
        <v>0</v>
      </c>
      <c r="Z21" s="25">
        <f t="shared" si="45"/>
        <v>0</v>
      </c>
      <c r="AA21" s="5">
        <v>0</v>
      </c>
      <c r="AB21" s="67">
        <f t="shared" si="46"/>
        <v>0</v>
      </c>
    </row>
    <row r="22" spans="1:28" ht="15.5" x14ac:dyDescent="0.35">
      <c r="A22" s="27">
        <v>52.1</v>
      </c>
      <c r="B22" s="65" t="s">
        <v>23</v>
      </c>
      <c r="C22" s="1"/>
      <c r="D22" s="2"/>
      <c r="E22" s="2"/>
      <c r="F22" s="2"/>
      <c r="G22" s="2"/>
      <c r="H22" s="2"/>
      <c r="I22" s="2"/>
      <c r="J22" s="21">
        <f t="shared" si="32"/>
        <v>0</v>
      </c>
      <c r="K22" s="3"/>
      <c r="L22" s="4"/>
      <c r="M22" s="4"/>
      <c r="N22" s="4"/>
      <c r="O22" s="4"/>
      <c r="P22" s="4"/>
      <c r="Q22" s="4"/>
      <c r="R22" s="22">
        <f t="shared" si="33"/>
        <v>0</v>
      </c>
      <c r="S22" s="23">
        <f t="shared" si="38"/>
        <v>0</v>
      </c>
      <c r="T22" s="24">
        <f t="shared" si="39"/>
        <v>0</v>
      </c>
      <c r="U22" s="24">
        <f t="shared" si="40"/>
        <v>0</v>
      </c>
      <c r="V22" s="24">
        <f t="shared" si="41"/>
        <v>0</v>
      </c>
      <c r="W22" s="24">
        <f t="shared" si="42"/>
        <v>0</v>
      </c>
      <c r="X22" s="24">
        <f t="shared" si="43"/>
        <v>0</v>
      </c>
      <c r="Y22" s="24">
        <f t="shared" si="44"/>
        <v>0</v>
      </c>
      <c r="Z22" s="25">
        <f t="shared" si="45"/>
        <v>0</v>
      </c>
      <c r="AA22" s="5">
        <v>0</v>
      </c>
      <c r="AB22" s="67">
        <f t="shared" si="46"/>
        <v>0</v>
      </c>
    </row>
    <row r="23" spans="1:28" ht="15.5" x14ac:dyDescent="0.35">
      <c r="A23" s="19">
        <v>52.11</v>
      </c>
      <c r="B23" s="51" t="s">
        <v>40</v>
      </c>
      <c r="C23" s="1"/>
      <c r="D23" s="2"/>
      <c r="E23" s="47"/>
      <c r="F23" s="47"/>
      <c r="G23" s="47"/>
      <c r="H23" s="47"/>
      <c r="I23" s="2"/>
      <c r="J23" s="21">
        <f t="shared" si="32"/>
        <v>0</v>
      </c>
      <c r="K23" s="46"/>
      <c r="L23" s="45"/>
      <c r="M23" s="45"/>
      <c r="N23" s="45"/>
      <c r="O23" s="45"/>
      <c r="P23" s="45"/>
      <c r="Q23" s="45"/>
      <c r="R23" s="22">
        <f>IF(J23=0,0,Z23/J23)</f>
        <v>0</v>
      </c>
      <c r="S23" s="44">
        <f t="shared" si="38"/>
        <v>0</v>
      </c>
      <c r="T23" s="43">
        <f t="shared" si="39"/>
        <v>0</v>
      </c>
      <c r="U23" s="24">
        <f t="shared" si="40"/>
        <v>0</v>
      </c>
      <c r="V23" s="43">
        <f t="shared" si="41"/>
        <v>0</v>
      </c>
      <c r="W23" s="24">
        <f t="shared" si="42"/>
        <v>0</v>
      </c>
      <c r="X23" s="24">
        <f t="shared" si="43"/>
        <v>0</v>
      </c>
      <c r="Y23" s="43">
        <f t="shared" si="44"/>
        <v>0</v>
      </c>
      <c r="Z23" s="25">
        <f t="shared" si="45"/>
        <v>0</v>
      </c>
      <c r="AA23" s="5">
        <v>0</v>
      </c>
      <c r="AB23" s="67">
        <f t="shared" si="46"/>
        <v>0</v>
      </c>
    </row>
    <row r="24" spans="1:28" ht="15.5" x14ac:dyDescent="0.35">
      <c r="A24" s="42">
        <v>53</v>
      </c>
      <c r="B24" s="29" t="s">
        <v>46</v>
      </c>
      <c r="C24" s="38">
        <f t="shared" ref="C24:I24" si="47">SUM(C25:C35)</f>
        <v>0</v>
      </c>
      <c r="D24" s="39">
        <f t="shared" si="47"/>
        <v>0</v>
      </c>
      <c r="E24" s="39">
        <f t="shared" si="47"/>
        <v>0</v>
      </c>
      <c r="F24" s="39">
        <f t="shared" si="47"/>
        <v>0</v>
      </c>
      <c r="G24" s="39">
        <f t="shared" si="47"/>
        <v>0</v>
      </c>
      <c r="H24" s="39">
        <f t="shared" si="47"/>
        <v>0</v>
      </c>
      <c r="I24" s="39">
        <f t="shared" si="47"/>
        <v>0</v>
      </c>
      <c r="J24" s="32">
        <f>SUM(C24:I24)</f>
        <v>0</v>
      </c>
      <c r="K24" s="33">
        <f>IF(C24=0,0,S24/C24)</f>
        <v>0</v>
      </c>
      <c r="L24" s="34">
        <f t="shared" ref="L24" si="48">IF(D24=0,0,T24/D24)</f>
        <v>0</v>
      </c>
      <c r="M24" s="34">
        <f t="shared" ref="M24" si="49">IF(E24=0,0,U24/E24)</f>
        <v>0</v>
      </c>
      <c r="N24" s="34">
        <f t="shared" ref="N24" si="50">IF(F24=0,0,V24/F24)</f>
        <v>0</v>
      </c>
      <c r="O24" s="34">
        <f t="shared" ref="O24" si="51">IF(G24=0,0,W24/G24)</f>
        <v>0</v>
      </c>
      <c r="P24" s="34">
        <f>IF(H24=0,0,X24/H24)</f>
        <v>0</v>
      </c>
      <c r="Q24" s="34">
        <f>IF(I24=0,0,Y24/I24)</f>
        <v>0</v>
      </c>
      <c r="R24" s="35">
        <f>IF(J24=0,0,Z24/J24)</f>
        <v>0</v>
      </c>
      <c r="S24" s="36">
        <f>SUM(S25:S28)</f>
        <v>0</v>
      </c>
      <c r="T24" s="36">
        <f t="shared" ref="T24:Y24" si="52">SUM(T25:T28)</f>
        <v>0</v>
      </c>
      <c r="U24" s="36">
        <f t="shared" si="52"/>
        <v>0</v>
      </c>
      <c r="V24" s="36">
        <f t="shared" si="52"/>
        <v>0</v>
      </c>
      <c r="W24" s="36">
        <f t="shared" si="52"/>
        <v>0</v>
      </c>
      <c r="X24" s="36">
        <f t="shared" si="52"/>
        <v>0</v>
      </c>
      <c r="Y24" s="36">
        <f t="shared" si="52"/>
        <v>0</v>
      </c>
      <c r="Z24" s="37">
        <f>SUM(S24:Y24)</f>
        <v>0</v>
      </c>
      <c r="AA24" s="35">
        <f>SUM(AA25:AA28)</f>
        <v>0</v>
      </c>
      <c r="AB24" s="61">
        <f>Z24+AA24</f>
        <v>0</v>
      </c>
    </row>
    <row r="25" spans="1:28" ht="15.5" x14ac:dyDescent="0.35">
      <c r="A25" s="19">
        <v>53.01</v>
      </c>
      <c r="B25" s="20" t="s">
        <v>29</v>
      </c>
      <c r="C25" s="1"/>
      <c r="D25" s="2"/>
      <c r="E25" s="2"/>
      <c r="F25" s="2"/>
      <c r="G25" s="2"/>
      <c r="H25" s="2"/>
      <c r="I25" s="2"/>
      <c r="J25" s="21">
        <f t="shared" si="32"/>
        <v>0</v>
      </c>
      <c r="K25" s="3"/>
      <c r="L25" s="4"/>
      <c r="M25" s="4"/>
      <c r="N25" s="4"/>
      <c r="O25" s="4"/>
      <c r="P25" s="4"/>
      <c r="Q25" s="4"/>
      <c r="R25" s="22">
        <f>IF(J25=0,0,Z25/J25)</f>
        <v>0</v>
      </c>
      <c r="S25" s="23">
        <f>C25*K25</f>
        <v>0</v>
      </c>
      <c r="T25" s="24">
        <f t="shared" ref="T25" si="53">D25*L25</f>
        <v>0</v>
      </c>
      <c r="U25" s="24">
        <f t="shared" ref="U25" si="54">E25*M25</f>
        <v>0</v>
      </c>
      <c r="V25" s="24">
        <f t="shared" ref="V25" si="55">F25*N25</f>
        <v>0</v>
      </c>
      <c r="W25" s="24">
        <f>G25*O25</f>
        <v>0</v>
      </c>
      <c r="X25" s="24">
        <f>H25*P25</f>
        <v>0</v>
      </c>
      <c r="Y25" s="24">
        <f>I25*Q25</f>
        <v>0</v>
      </c>
      <c r="Z25" s="25">
        <f>SUM(S25:Y25)</f>
        <v>0</v>
      </c>
      <c r="AA25" s="4">
        <v>0</v>
      </c>
      <c r="AB25" s="67">
        <f t="shared" ref="AB25:AB44" si="56">Z25+AA25</f>
        <v>0</v>
      </c>
    </row>
    <row r="26" spans="1:28" ht="15.5" x14ac:dyDescent="0.35">
      <c r="A26" s="19">
        <v>53.02</v>
      </c>
      <c r="B26" s="51" t="s">
        <v>47</v>
      </c>
      <c r="C26" s="1"/>
      <c r="D26" s="2"/>
      <c r="E26" s="2"/>
      <c r="F26" s="2"/>
      <c r="G26" s="2"/>
      <c r="H26" s="2"/>
      <c r="I26" s="2"/>
      <c r="J26" s="21">
        <f t="shared" si="32"/>
        <v>0</v>
      </c>
      <c r="K26" s="3"/>
      <c r="L26" s="4"/>
      <c r="M26" s="4"/>
      <c r="N26" s="4"/>
      <c r="O26" s="4"/>
      <c r="P26" s="4"/>
      <c r="Q26" s="4"/>
      <c r="R26" s="22">
        <f t="shared" ref="R26:R28" si="57">IF(J26=0,0,Z26/J26)</f>
        <v>0</v>
      </c>
      <c r="S26" s="23">
        <f t="shared" ref="S26:S28" si="58">C26*K26</f>
        <v>0</v>
      </c>
      <c r="T26" s="24">
        <f t="shared" ref="T26:T28" si="59">D26*L26</f>
        <v>0</v>
      </c>
      <c r="U26" s="24">
        <f t="shared" ref="U26:U28" si="60">E26*M26</f>
        <v>0</v>
      </c>
      <c r="V26" s="24">
        <f t="shared" ref="V26:V28" si="61">F26*N26</f>
        <v>0</v>
      </c>
      <c r="W26" s="24">
        <f t="shared" ref="W26:W28" si="62">G26*O26</f>
        <v>0</v>
      </c>
      <c r="X26" s="24">
        <f t="shared" ref="X26:X28" si="63">H26*P26</f>
        <v>0</v>
      </c>
      <c r="Y26" s="24">
        <f t="shared" ref="Y26:Y28" si="64">I26*Q26</f>
        <v>0</v>
      </c>
      <c r="Z26" s="25">
        <f t="shared" ref="Z26:Z28" si="65">SUM(S26:Y26)</f>
        <v>0</v>
      </c>
      <c r="AA26" s="4">
        <v>0</v>
      </c>
      <c r="AB26" s="67">
        <f t="shared" si="56"/>
        <v>0</v>
      </c>
    </row>
    <row r="27" spans="1:28" ht="15.5" x14ac:dyDescent="0.35">
      <c r="A27" s="19">
        <v>53.03</v>
      </c>
      <c r="B27" s="63" t="s">
        <v>48</v>
      </c>
      <c r="C27" s="1"/>
      <c r="D27" s="2"/>
      <c r="E27" s="2"/>
      <c r="F27" s="2"/>
      <c r="G27" s="2"/>
      <c r="H27" s="2"/>
      <c r="I27" s="2"/>
      <c r="J27" s="21">
        <f t="shared" si="32"/>
        <v>0</v>
      </c>
      <c r="K27" s="3"/>
      <c r="L27" s="4"/>
      <c r="M27" s="4"/>
      <c r="N27" s="4"/>
      <c r="O27" s="4"/>
      <c r="P27" s="4"/>
      <c r="Q27" s="4"/>
      <c r="R27" s="22">
        <f t="shared" si="57"/>
        <v>0</v>
      </c>
      <c r="S27" s="23">
        <f t="shared" si="58"/>
        <v>0</v>
      </c>
      <c r="T27" s="24">
        <f t="shared" si="59"/>
        <v>0</v>
      </c>
      <c r="U27" s="24">
        <f t="shared" si="60"/>
        <v>0</v>
      </c>
      <c r="V27" s="24">
        <f t="shared" si="61"/>
        <v>0</v>
      </c>
      <c r="W27" s="24">
        <f t="shared" si="62"/>
        <v>0</v>
      </c>
      <c r="X27" s="24">
        <f t="shared" si="63"/>
        <v>0</v>
      </c>
      <c r="Y27" s="24">
        <f t="shared" si="64"/>
        <v>0</v>
      </c>
      <c r="Z27" s="25">
        <f t="shared" si="65"/>
        <v>0</v>
      </c>
      <c r="AA27" s="4">
        <v>0</v>
      </c>
      <c r="AB27" s="67">
        <f t="shared" si="56"/>
        <v>0</v>
      </c>
    </row>
    <row r="28" spans="1:28" ht="15.5" x14ac:dyDescent="0.35">
      <c r="A28" s="19">
        <v>53.04</v>
      </c>
      <c r="B28" s="63" t="s">
        <v>49</v>
      </c>
      <c r="C28" s="1"/>
      <c r="D28" s="2"/>
      <c r="E28" s="2"/>
      <c r="F28" s="2"/>
      <c r="G28" s="2"/>
      <c r="H28" s="2"/>
      <c r="I28" s="2"/>
      <c r="J28" s="21">
        <f t="shared" si="32"/>
        <v>0</v>
      </c>
      <c r="K28" s="3"/>
      <c r="L28" s="4"/>
      <c r="M28" s="4"/>
      <c r="N28" s="4"/>
      <c r="O28" s="4"/>
      <c r="P28" s="4"/>
      <c r="Q28" s="4"/>
      <c r="R28" s="22">
        <f t="shared" si="57"/>
        <v>0</v>
      </c>
      <c r="S28" s="23">
        <f t="shared" si="58"/>
        <v>0</v>
      </c>
      <c r="T28" s="24">
        <f t="shared" si="59"/>
        <v>0</v>
      </c>
      <c r="U28" s="24">
        <f t="shared" si="60"/>
        <v>0</v>
      </c>
      <c r="V28" s="24">
        <f t="shared" si="61"/>
        <v>0</v>
      </c>
      <c r="W28" s="24">
        <f t="shared" si="62"/>
        <v>0</v>
      </c>
      <c r="X28" s="24">
        <f t="shared" si="63"/>
        <v>0</v>
      </c>
      <c r="Y28" s="24">
        <f t="shared" si="64"/>
        <v>0</v>
      </c>
      <c r="Z28" s="25">
        <f t="shared" si="65"/>
        <v>0</v>
      </c>
      <c r="AA28" s="48">
        <v>0</v>
      </c>
      <c r="AB28" s="68">
        <f t="shared" si="56"/>
        <v>0</v>
      </c>
    </row>
    <row r="29" spans="1:28" ht="15.5" x14ac:dyDescent="0.35">
      <c r="A29" s="28">
        <v>53</v>
      </c>
      <c r="B29" s="29" t="s">
        <v>20</v>
      </c>
      <c r="C29" s="38">
        <f>SUM(C30:C38)</f>
        <v>0</v>
      </c>
      <c r="D29" s="39">
        <f t="shared" ref="C29:I29" si="66">SUM(D30:D38)</f>
        <v>0</v>
      </c>
      <c r="E29" s="39">
        <f t="shared" si="66"/>
        <v>0</v>
      </c>
      <c r="F29" s="39">
        <f t="shared" si="66"/>
        <v>0</v>
      </c>
      <c r="G29" s="39">
        <f t="shared" si="66"/>
        <v>0</v>
      </c>
      <c r="H29" s="39">
        <f t="shared" si="66"/>
        <v>0</v>
      </c>
      <c r="I29" s="39">
        <f t="shared" si="66"/>
        <v>0</v>
      </c>
      <c r="J29" s="32">
        <f>SUM(C29:I29)</f>
        <v>0</v>
      </c>
      <c r="K29" s="33">
        <f>IF(C29=0,0,S29/C29)</f>
        <v>0</v>
      </c>
      <c r="L29" s="34">
        <f t="shared" ref="L29" si="67">IF(D29=0,0,T29/D29)</f>
        <v>0</v>
      </c>
      <c r="M29" s="34">
        <f t="shared" ref="M29" si="68">IF(E29=0,0,U29/E29)</f>
        <v>0</v>
      </c>
      <c r="N29" s="34">
        <f t="shared" ref="N29" si="69">IF(F29=0,0,V29/F29)</f>
        <v>0</v>
      </c>
      <c r="O29" s="34">
        <f t="shared" ref="O29" si="70">IF(G29=0,0,W29/G29)</f>
        <v>0</v>
      </c>
      <c r="P29" s="34">
        <f t="shared" ref="P29" si="71">IF(H29=0,0,X29/H29)</f>
        <v>0</v>
      </c>
      <c r="Q29" s="34">
        <f>IF(I29=0,0,Y29/I29)</f>
        <v>0</v>
      </c>
      <c r="R29" s="35">
        <f t="shared" ref="R29:R38" si="72">IF(J29=0,0,Z29/J29)</f>
        <v>0</v>
      </c>
      <c r="S29" s="36">
        <f t="shared" ref="S29:Y29" si="73">SUM(S30:S38)</f>
        <v>0</v>
      </c>
      <c r="T29" s="36">
        <f t="shared" si="73"/>
        <v>0</v>
      </c>
      <c r="U29" s="36">
        <f t="shared" si="73"/>
        <v>0</v>
      </c>
      <c r="V29" s="36">
        <f t="shared" si="73"/>
        <v>0</v>
      </c>
      <c r="W29" s="36">
        <f t="shared" si="73"/>
        <v>0</v>
      </c>
      <c r="X29" s="36">
        <f t="shared" si="73"/>
        <v>0</v>
      </c>
      <c r="Y29" s="36">
        <f t="shared" si="73"/>
        <v>0</v>
      </c>
      <c r="Z29" s="37">
        <f>SUM(S29:Y29)</f>
        <v>0</v>
      </c>
      <c r="AA29" s="35">
        <f>SUM(AA30:AA33)</f>
        <v>0</v>
      </c>
      <c r="AB29" s="61">
        <f>Z29+AA29</f>
        <v>0</v>
      </c>
    </row>
    <row r="30" spans="1:28" ht="15.5" x14ac:dyDescent="0.35">
      <c r="A30" s="19">
        <v>53.05</v>
      </c>
      <c r="B30" s="20" t="s">
        <v>29</v>
      </c>
      <c r="C30" s="1"/>
      <c r="D30" s="2"/>
      <c r="E30" s="2"/>
      <c r="F30" s="2"/>
      <c r="G30" s="2"/>
      <c r="H30" s="2"/>
      <c r="I30" s="2"/>
      <c r="J30" s="21">
        <f t="shared" ref="J30:J38" si="74">SUM(C30:I30)</f>
        <v>0</v>
      </c>
      <c r="K30" s="3"/>
      <c r="L30" s="4"/>
      <c r="M30" s="4"/>
      <c r="N30" s="4"/>
      <c r="O30" s="4"/>
      <c r="P30" s="4"/>
      <c r="Q30" s="4"/>
      <c r="R30" s="22">
        <f t="shared" si="72"/>
        <v>0</v>
      </c>
      <c r="S30" s="23">
        <f>C30*K30</f>
        <v>0</v>
      </c>
      <c r="T30" s="24">
        <f t="shared" ref="T30:T34" si="75">D30*L30</f>
        <v>0</v>
      </c>
      <c r="U30" s="24">
        <f t="shared" ref="U30:U34" si="76">E30*M30</f>
        <v>0</v>
      </c>
      <c r="V30" s="24">
        <f t="shared" ref="V30:V34" si="77">F30*N30</f>
        <v>0</v>
      </c>
      <c r="W30" s="24">
        <f t="shared" ref="W30:W34" si="78">G30*O30</f>
        <v>0</v>
      </c>
      <c r="X30" s="24">
        <f>H30*P30</f>
        <v>0</v>
      </c>
      <c r="Y30" s="24">
        <f t="shared" ref="Y30:Y34" si="79">I30*Q30</f>
        <v>0</v>
      </c>
      <c r="Z30" s="25">
        <f t="shared" ref="Z30:Z34" si="80">SUM(S30:Y30)</f>
        <v>0</v>
      </c>
      <c r="AA30" s="4">
        <v>0</v>
      </c>
      <c r="AB30" s="67">
        <f t="shared" si="56"/>
        <v>0</v>
      </c>
    </row>
    <row r="31" spans="1:28" ht="15.5" x14ac:dyDescent="0.35">
      <c r="A31" s="19">
        <v>53.06</v>
      </c>
      <c r="B31" s="20" t="s">
        <v>43</v>
      </c>
      <c r="C31" s="1"/>
      <c r="D31" s="2"/>
      <c r="E31" s="2"/>
      <c r="F31" s="2"/>
      <c r="G31" s="2"/>
      <c r="H31" s="2"/>
      <c r="I31" s="2"/>
      <c r="J31" s="21">
        <f t="shared" si="74"/>
        <v>0</v>
      </c>
      <c r="K31" s="3"/>
      <c r="L31" s="4"/>
      <c r="M31" s="4"/>
      <c r="N31" s="4"/>
      <c r="O31" s="4"/>
      <c r="P31" s="4"/>
      <c r="Q31" s="4"/>
      <c r="R31" s="22">
        <f t="shared" si="72"/>
        <v>0</v>
      </c>
      <c r="S31" s="23">
        <f t="shared" ref="S31:S33" si="81">C31*K31</f>
        <v>0</v>
      </c>
      <c r="T31" s="24">
        <f t="shared" si="75"/>
        <v>0</v>
      </c>
      <c r="U31" s="24">
        <f t="shared" si="76"/>
        <v>0</v>
      </c>
      <c r="V31" s="24">
        <f t="shared" si="77"/>
        <v>0</v>
      </c>
      <c r="W31" s="24">
        <f t="shared" si="78"/>
        <v>0</v>
      </c>
      <c r="X31" s="24">
        <f t="shared" ref="X31:X33" si="82">H31*P31</f>
        <v>0</v>
      </c>
      <c r="Y31" s="24">
        <f t="shared" si="79"/>
        <v>0</v>
      </c>
      <c r="Z31" s="25">
        <f t="shared" si="80"/>
        <v>0</v>
      </c>
      <c r="AA31" s="4">
        <v>0</v>
      </c>
      <c r="AB31" s="67">
        <f t="shared" si="56"/>
        <v>0</v>
      </c>
    </row>
    <row r="32" spans="1:28" ht="15.5" x14ac:dyDescent="0.35">
      <c r="A32" s="19">
        <v>53.07</v>
      </c>
      <c r="B32" s="20" t="s">
        <v>41</v>
      </c>
      <c r="C32" s="1"/>
      <c r="D32" s="2"/>
      <c r="E32" s="2"/>
      <c r="F32" s="2"/>
      <c r="G32" s="2"/>
      <c r="H32" s="2"/>
      <c r="I32" s="2"/>
      <c r="J32" s="21">
        <f t="shared" si="74"/>
        <v>0</v>
      </c>
      <c r="K32" s="3"/>
      <c r="L32" s="4"/>
      <c r="M32" s="4"/>
      <c r="N32" s="4"/>
      <c r="O32" s="4"/>
      <c r="P32" s="4"/>
      <c r="Q32" s="4"/>
      <c r="R32" s="22">
        <f t="shared" si="72"/>
        <v>0</v>
      </c>
      <c r="S32" s="23">
        <f t="shared" si="81"/>
        <v>0</v>
      </c>
      <c r="T32" s="24">
        <f t="shared" si="75"/>
        <v>0</v>
      </c>
      <c r="U32" s="24">
        <f t="shared" si="76"/>
        <v>0</v>
      </c>
      <c r="V32" s="24">
        <f t="shared" si="77"/>
        <v>0</v>
      </c>
      <c r="W32" s="24">
        <f t="shared" si="78"/>
        <v>0</v>
      </c>
      <c r="X32" s="24">
        <f t="shared" si="82"/>
        <v>0</v>
      </c>
      <c r="Y32" s="24">
        <f t="shared" si="79"/>
        <v>0</v>
      </c>
      <c r="Z32" s="25">
        <f t="shared" si="80"/>
        <v>0</v>
      </c>
      <c r="AA32" s="4">
        <v>0</v>
      </c>
      <c r="AB32" s="67">
        <f t="shared" si="56"/>
        <v>0</v>
      </c>
    </row>
    <row r="33" spans="1:28" ht="15.5" x14ac:dyDescent="0.35">
      <c r="A33" s="19">
        <v>53.08</v>
      </c>
      <c r="B33" s="20" t="s">
        <v>42</v>
      </c>
      <c r="C33" s="1"/>
      <c r="D33" s="2"/>
      <c r="E33" s="2"/>
      <c r="F33" s="2"/>
      <c r="G33" s="2"/>
      <c r="H33" s="2"/>
      <c r="I33" s="2"/>
      <c r="J33" s="21">
        <f t="shared" si="74"/>
        <v>0</v>
      </c>
      <c r="K33" s="3"/>
      <c r="L33" s="4"/>
      <c r="M33" s="4"/>
      <c r="N33" s="4"/>
      <c r="O33" s="4"/>
      <c r="P33" s="4"/>
      <c r="Q33" s="4"/>
      <c r="R33" s="22">
        <f t="shared" si="72"/>
        <v>0</v>
      </c>
      <c r="S33" s="23">
        <f t="shared" si="81"/>
        <v>0</v>
      </c>
      <c r="T33" s="24">
        <f t="shared" si="75"/>
        <v>0</v>
      </c>
      <c r="U33" s="24">
        <f t="shared" si="76"/>
        <v>0</v>
      </c>
      <c r="V33" s="24">
        <f t="shared" si="77"/>
        <v>0</v>
      </c>
      <c r="W33" s="24">
        <f t="shared" si="78"/>
        <v>0</v>
      </c>
      <c r="X33" s="24">
        <f t="shared" si="82"/>
        <v>0</v>
      </c>
      <c r="Y33" s="24">
        <f t="shared" si="79"/>
        <v>0</v>
      </c>
      <c r="Z33" s="25">
        <f t="shared" si="80"/>
        <v>0</v>
      </c>
      <c r="AA33" s="4">
        <v>0</v>
      </c>
      <c r="AB33" s="67">
        <f t="shared" si="56"/>
        <v>0</v>
      </c>
    </row>
    <row r="34" spans="1:28" ht="26" x14ac:dyDescent="0.35">
      <c r="A34" s="19">
        <v>53.09</v>
      </c>
      <c r="B34" s="66" t="s">
        <v>26</v>
      </c>
      <c r="C34" s="1"/>
      <c r="D34" s="2"/>
      <c r="E34" s="2"/>
      <c r="F34" s="2"/>
      <c r="G34" s="2"/>
      <c r="H34" s="2"/>
      <c r="I34" s="2"/>
      <c r="J34" s="21">
        <f t="shared" si="74"/>
        <v>0</v>
      </c>
      <c r="K34" s="3"/>
      <c r="L34" s="4"/>
      <c r="M34" s="4"/>
      <c r="N34" s="4"/>
      <c r="O34" s="4"/>
      <c r="P34" s="4"/>
      <c r="Q34" s="4"/>
      <c r="R34" s="22">
        <f t="shared" si="72"/>
        <v>0</v>
      </c>
      <c r="S34" s="23">
        <f>C34*K34</f>
        <v>0</v>
      </c>
      <c r="T34" s="24">
        <f t="shared" si="75"/>
        <v>0</v>
      </c>
      <c r="U34" s="24">
        <f t="shared" si="76"/>
        <v>0</v>
      </c>
      <c r="V34" s="24">
        <f t="shared" si="77"/>
        <v>0</v>
      </c>
      <c r="W34" s="24">
        <f t="shared" si="78"/>
        <v>0</v>
      </c>
      <c r="X34" s="24">
        <f>H34*P34</f>
        <v>0</v>
      </c>
      <c r="Y34" s="24">
        <f t="shared" si="79"/>
        <v>0</v>
      </c>
      <c r="Z34" s="25">
        <f t="shared" si="80"/>
        <v>0</v>
      </c>
      <c r="AA34" s="4">
        <v>0</v>
      </c>
      <c r="AB34" s="67">
        <f t="shared" si="56"/>
        <v>0</v>
      </c>
    </row>
    <row r="35" spans="1:28" ht="15.5" x14ac:dyDescent="0.35">
      <c r="A35" s="19">
        <v>53.1</v>
      </c>
      <c r="B35" s="50" t="s">
        <v>25</v>
      </c>
      <c r="C35" s="1"/>
      <c r="D35" s="2"/>
      <c r="E35" s="2"/>
      <c r="F35" s="2"/>
      <c r="G35" s="2"/>
      <c r="H35" s="2"/>
      <c r="I35" s="2"/>
      <c r="J35" s="21">
        <f t="shared" si="74"/>
        <v>0</v>
      </c>
      <c r="K35" s="3"/>
      <c r="L35" s="4"/>
      <c r="M35" s="4"/>
      <c r="N35" s="4"/>
      <c r="O35" s="4"/>
      <c r="P35" s="4"/>
      <c r="Q35" s="4"/>
      <c r="R35" s="22">
        <f>IF(J35=0,0,Z35/J35)</f>
        <v>0</v>
      </c>
      <c r="S35" s="23">
        <f t="shared" ref="S35:S38" si="83">C35*K35</f>
        <v>0</v>
      </c>
      <c r="T35" s="24">
        <f t="shared" ref="T35:T38" si="84">D35*L35</f>
        <v>0</v>
      </c>
      <c r="U35" s="24">
        <f t="shared" ref="U35:U38" si="85">E35*M35</f>
        <v>0</v>
      </c>
      <c r="V35" s="24">
        <f t="shared" ref="V35:V38" si="86">F35*N35</f>
        <v>0</v>
      </c>
      <c r="W35" s="24">
        <f t="shared" ref="W35:W38" si="87">G35*O35</f>
        <v>0</v>
      </c>
      <c r="X35" s="24">
        <f t="shared" ref="X35:X38" si="88">H35*P35</f>
        <v>0</v>
      </c>
      <c r="Y35" s="24">
        <f t="shared" ref="Y35:Y38" si="89">I35*Q35</f>
        <v>0</v>
      </c>
      <c r="Z35" s="25">
        <f t="shared" ref="Z35:Z38" si="90">SUM(S35:Y35)</f>
        <v>0</v>
      </c>
      <c r="AA35" s="4">
        <v>0</v>
      </c>
      <c r="AB35" s="67">
        <f t="shared" si="56"/>
        <v>0</v>
      </c>
    </row>
    <row r="36" spans="1:28" ht="15.5" x14ac:dyDescent="0.35">
      <c r="A36" s="19">
        <v>53.11</v>
      </c>
      <c r="B36" s="49" t="s">
        <v>44</v>
      </c>
      <c r="C36" s="1"/>
      <c r="D36" s="2"/>
      <c r="E36" s="2"/>
      <c r="F36" s="2"/>
      <c r="G36" s="2"/>
      <c r="H36" s="2"/>
      <c r="I36" s="2"/>
      <c r="J36" s="21">
        <f t="shared" si="74"/>
        <v>0</v>
      </c>
      <c r="K36" s="3"/>
      <c r="L36" s="4"/>
      <c r="M36" s="4"/>
      <c r="N36" s="4"/>
      <c r="O36" s="4"/>
      <c r="P36" s="4"/>
      <c r="Q36" s="4"/>
      <c r="R36" s="22">
        <f t="shared" si="72"/>
        <v>0</v>
      </c>
      <c r="S36" s="23">
        <f t="shared" si="83"/>
        <v>0</v>
      </c>
      <c r="T36" s="24">
        <f t="shared" si="84"/>
        <v>0</v>
      </c>
      <c r="U36" s="24">
        <f t="shared" si="85"/>
        <v>0</v>
      </c>
      <c r="V36" s="24">
        <f t="shared" si="86"/>
        <v>0</v>
      </c>
      <c r="W36" s="24">
        <f t="shared" si="87"/>
        <v>0</v>
      </c>
      <c r="X36" s="24">
        <f t="shared" si="88"/>
        <v>0</v>
      </c>
      <c r="Y36" s="24">
        <f t="shared" si="89"/>
        <v>0</v>
      </c>
      <c r="Z36" s="25">
        <f t="shared" si="90"/>
        <v>0</v>
      </c>
      <c r="AA36" s="4">
        <v>0</v>
      </c>
      <c r="AB36" s="67">
        <f t="shared" si="56"/>
        <v>0</v>
      </c>
    </row>
    <row r="37" spans="1:28" ht="15.5" x14ac:dyDescent="0.35">
      <c r="A37" s="19">
        <v>53.12</v>
      </c>
      <c r="B37" s="51" t="s">
        <v>45</v>
      </c>
      <c r="C37" s="1"/>
      <c r="D37" s="2"/>
      <c r="E37" s="2"/>
      <c r="F37" s="2"/>
      <c r="G37" s="2"/>
      <c r="H37" s="2"/>
      <c r="I37" s="2"/>
      <c r="J37" s="21">
        <f t="shared" si="74"/>
        <v>0</v>
      </c>
      <c r="K37" s="3"/>
      <c r="L37" s="4"/>
      <c r="M37" s="4"/>
      <c r="N37" s="4"/>
      <c r="O37" s="4"/>
      <c r="P37" s="4"/>
      <c r="Q37" s="4"/>
      <c r="R37" s="22">
        <f t="shared" si="72"/>
        <v>0</v>
      </c>
      <c r="S37" s="23">
        <f t="shared" si="83"/>
        <v>0</v>
      </c>
      <c r="T37" s="24">
        <f t="shared" si="84"/>
        <v>0</v>
      </c>
      <c r="U37" s="24">
        <f t="shared" si="85"/>
        <v>0</v>
      </c>
      <c r="V37" s="24">
        <f t="shared" si="86"/>
        <v>0</v>
      </c>
      <c r="W37" s="24">
        <f t="shared" si="87"/>
        <v>0</v>
      </c>
      <c r="X37" s="24">
        <f t="shared" si="88"/>
        <v>0</v>
      </c>
      <c r="Y37" s="24">
        <f t="shared" si="89"/>
        <v>0</v>
      </c>
      <c r="Z37" s="25">
        <f t="shared" si="90"/>
        <v>0</v>
      </c>
      <c r="AA37" s="4">
        <v>0</v>
      </c>
      <c r="AB37" s="67">
        <f t="shared" si="56"/>
        <v>0</v>
      </c>
    </row>
    <row r="38" spans="1:28" ht="15.5" x14ac:dyDescent="0.35">
      <c r="A38" s="19">
        <v>53.13</v>
      </c>
      <c r="B38" s="52" t="s">
        <v>19</v>
      </c>
      <c r="C38" s="1"/>
      <c r="D38" s="2"/>
      <c r="E38" s="2"/>
      <c r="F38" s="2"/>
      <c r="G38" s="2"/>
      <c r="H38" s="2"/>
      <c r="I38" s="2"/>
      <c r="J38" s="21">
        <f t="shared" si="74"/>
        <v>0</v>
      </c>
      <c r="K38" s="3"/>
      <c r="L38" s="4"/>
      <c r="M38" s="4"/>
      <c r="N38" s="4"/>
      <c r="O38" s="4"/>
      <c r="P38" s="4"/>
      <c r="Q38" s="4"/>
      <c r="R38" s="22">
        <f t="shared" si="72"/>
        <v>0</v>
      </c>
      <c r="S38" s="23">
        <f t="shared" si="83"/>
        <v>0</v>
      </c>
      <c r="T38" s="24">
        <f t="shared" si="84"/>
        <v>0</v>
      </c>
      <c r="U38" s="24">
        <f t="shared" si="85"/>
        <v>0</v>
      </c>
      <c r="V38" s="24">
        <f t="shared" si="86"/>
        <v>0</v>
      </c>
      <c r="W38" s="24">
        <f t="shared" si="87"/>
        <v>0</v>
      </c>
      <c r="X38" s="24">
        <f t="shared" si="88"/>
        <v>0</v>
      </c>
      <c r="Y38" s="24">
        <f t="shared" si="89"/>
        <v>0</v>
      </c>
      <c r="Z38" s="25">
        <f t="shared" si="90"/>
        <v>0</v>
      </c>
      <c r="AA38" s="48">
        <v>0</v>
      </c>
      <c r="AB38" s="67">
        <f t="shared" si="56"/>
        <v>0</v>
      </c>
    </row>
    <row r="39" spans="1:28" s="41" customFormat="1" ht="15.5" x14ac:dyDescent="0.35">
      <c r="A39" s="28">
        <v>52</v>
      </c>
      <c r="B39" s="29" t="s">
        <v>21</v>
      </c>
      <c r="C39" s="38">
        <f t="shared" ref="C39:I39" si="91">SUM(C40:C44)</f>
        <v>0</v>
      </c>
      <c r="D39" s="39">
        <f t="shared" si="91"/>
        <v>0</v>
      </c>
      <c r="E39" s="39">
        <f t="shared" si="91"/>
        <v>0</v>
      </c>
      <c r="F39" s="39">
        <f t="shared" si="91"/>
        <v>0</v>
      </c>
      <c r="G39" s="39">
        <f t="shared" si="91"/>
        <v>0</v>
      </c>
      <c r="H39" s="39">
        <f t="shared" si="91"/>
        <v>0</v>
      </c>
      <c r="I39" s="39">
        <f t="shared" si="91"/>
        <v>0</v>
      </c>
      <c r="J39" s="32">
        <f>SUM(C39:I39)</f>
        <v>0</v>
      </c>
      <c r="K39" s="33">
        <f>IF(C39=0,0,S39/C39)</f>
        <v>0</v>
      </c>
      <c r="L39" s="34">
        <f t="shared" ref="L39" si="92">IF(D39=0,0,T39/D39)</f>
        <v>0</v>
      </c>
      <c r="M39" s="34">
        <f t="shared" ref="M39" si="93">IF(E39=0,0,U39/E39)</f>
        <v>0</v>
      </c>
      <c r="N39" s="34">
        <f t="shared" ref="N39" si="94">IF(F39=0,0,V39/F39)</f>
        <v>0</v>
      </c>
      <c r="O39" s="34">
        <f t="shared" ref="O39" si="95">IF(G39=0,0,W39/G39)</f>
        <v>0</v>
      </c>
      <c r="P39" s="34">
        <f t="shared" ref="P39" si="96">IF(H39=0,0,X39/H39)</f>
        <v>0</v>
      </c>
      <c r="Q39" s="34">
        <f>IF(I39=0,0,Y39/I39)</f>
        <v>0</v>
      </c>
      <c r="R39" s="35">
        <f t="shared" ref="R39:R44" si="97">IF(J39=0,0,Z39/J39)</f>
        <v>0</v>
      </c>
      <c r="S39" s="36">
        <f t="shared" ref="S39:Y39" si="98">SUM(S40:S43)</f>
        <v>0</v>
      </c>
      <c r="T39" s="40">
        <f t="shared" si="98"/>
        <v>0</v>
      </c>
      <c r="U39" s="40">
        <f t="shared" si="98"/>
        <v>0</v>
      </c>
      <c r="V39" s="40">
        <f t="shared" si="98"/>
        <v>0</v>
      </c>
      <c r="W39" s="40">
        <f t="shared" si="98"/>
        <v>0</v>
      </c>
      <c r="X39" s="40">
        <f t="shared" si="98"/>
        <v>0</v>
      </c>
      <c r="Y39" s="40">
        <f t="shared" si="98"/>
        <v>0</v>
      </c>
      <c r="Z39" s="37">
        <f>SUM(S39:Y39)</f>
        <v>0</v>
      </c>
      <c r="AA39" s="35">
        <f>SUM(AA40:AA43)</f>
        <v>0</v>
      </c>
      <c r="AB39" s="61">
        <f>Z39+AA39</f>
        <v>0</v>
      </c>
    </row>
    <row r="40" spans="1:28" ht="15.5" x14ac:dyDescent="0.35">
      <c r="A40" s="19">
        <v>52.12</v>
      </c>
      <c r="B40" s="20" t="s">
        <v>29</v>
      </c>
      <c r="C40" s="1"/>
      <c r="D40" s="2"/>
      <c r="E40" s="2"/>
      <c r="F40" s="2"/>
      <c r="G40" s="2"/>
      <c r="H40" s="2"/>
      <c r="I40" s="2"/>
      <c r="J40" s="21">
        <f t="shared" ref="J40:J44" si="99">SUM(C40:I40)</f>
        <v>0</v>
      </c>
      <c r="K40" s="3"/>
      <c r="L40" s="4"/>
      <c r="M40" s="4"/>
      <c r="N40" s="4"/>
      <c r="O40" s="4"/>
      <c r="P40" s="4"/>
      <c r="Q40" s="4"/>
      <c r="R40" s="22">
        <f t="shared" si="97"/>
        <v>0</v>
      </c>
      <c r="S40" s="23">
        <f>C40*K40</f>
        <v>0</v>
      </c>
      <c r="T40" s="24">
        <f t="shared" ref="T40:T44" si="100">D40*L40</f>
        <v>0</v>
      </c>
      <c r="U40" s="24">
        <f t="shared" ref="U40:U44" si="101">E40*M40</f>
        <v>0</v>
      </c>
      <c r="V40" s="24">
        <f t="shared" ref="V40:V44" si="102">F40*N40</f>
        <v>0</v>
      </c>
      <c r="W40" s="24">
        <f t="shared" ref="W40:W44" si="103">G40*O40</f>
        <v>0</v>
      </c>
      <c r="X40" s="24">
        <f>H40*P40</f>
        <v>0</v>
      </c>
      <c r="Y40" s="24">
        <f t="shared" ref="Y40:Y44" si="104">I40*Q40</f>
        <v>0</v>
      </c>
      <c r="Z40" s="25">
        <f t="shared" ref="Z40:Z43" si="105">SUM(S40:Y40)</f>
        <v>0</v>
      </c>
      <c r="AA40" s="4">
        <v>0</v>
      </c>
      <c r="AB40" s="67">
        <f>Z40+AA40</f>
        <v>0</v>
      </c>
    </row>
    <row r="41" spans="1:28" ht="15.5" x14ac:dyDescent="0.35">
      <c r="A41" s="19">
        <v>52.13</v>
      </c>
      <c r="B41" s="51" t="s">
        <v>50</v>
      </c>
      <c r="C41" s="1"/>
      <c r="D41" s="2"/>
      <c r="E41" s="2"/>
      <c r="F41" s="2"/>
      <c r="G41" s="2"/>
      <c r="H41" s="2"/>
      <c r="I41" s="2"/>
      <c r="J41" s="21">
        <f t="shared" si="99"/>
        <v>0</v>
      </c>
      <c r="K41" s="3"/>
      <c r="L41" s="4"/>
      <c r="M41" s="4"/>
      <c r="N41" s="4"/>
      <c r="O41" s="4"/>
      <c r="P41" s="4"/>
      <c r="Q41" s="4"/>
      <c r="R41" s="22">
        <f t="shared" si="97"/>
        <v>0</v>
      </c>
      <c r="S41" s="23">
        <f t="shared" ref="S41:S43" si="106">C41*K41</f>
        <v>0</v>
      </c>
      <c r="T41" s="24">
        <f t="shared" si="100"/>
        <v>0</v>
      </c>
      <c r="U41" s="24">
        <f t="shared" si="101"/>
        <v>0</v>
      </c>
      <c r="V41" s="24">
        <f t="shared" si="102"/>
        <v>0</v>
      </c>
      <c r="W41" s="24">
        <f t="shared" si="103"/>
        <v>0</v>
      </c>
      <c r="X41" s="24">
        <f t="shared" ref="X41:X43" si="107">H41*P41</f>
        <v>0</v>
      </c>
      <c r="Y41" s="24">
        <f t="shared" si="104"/>
        <v>0</v>
      </c>
      <c r="Z41" s="25">
        <f t="shared" si="105"/>
        <v>0</v>
      </c>
      <c r="AA41" s="4">
        <v>0</v>
      </c>
      <c r="AB41" s="67">
        <f t="shared" si="56"/>
        <v>0</v>
      </c>
    </row>
    <row r="42" spans="1:28" ht="15.5" x14ac:dyDescent="0.35">
      <c r="A42" s="19">
        <v>52.14</v>
      </c>
      <c r="B42" s="63" t="s">
        <v>51</v>
      </c>
      <c r="C42" s="1"/>
      <c r="D42" s="2"/>
      <c r="E42" s="2"/>
      <c r="F42" s="2"/>
      <c r="G42" s="2"/>
      <c r="H42" s="2"/>
      <c r="I42" s="2"/>
      <c r="J42" s="21">
        <f t="shared" si="99"/>
        <v>0</v>
      </c>
      <c r="K42" s="3"/>
      <c r="L42" s="4"/>
      <c r="M42" s="4"/>
      <c r="N42" s="4"/>
      <c r="O42" s="4"/>
      <c r="P42" s="4"/>
      <c r="Q42" s="4"/>
      <c r="R42" s="22">
        <f t="shared" si="97"/>
        <v>0</v>
      </c>
      <c r="S42" s="23">
        <f t="shared" si="106"/>
        <v>0</v>
      </c>
      <c r="T42" s="24">
        <f t="shared" si="100"/>
        <v>0</v>
      </c>
      <c r="U42" s="24">
        <f t="shared" si="101"/>
        <v>0</v>
      </c>
      <c r="V42" s="24">
        <f t="shared" si="102"/>
        <v>0</v>
      </c>
      <c r="W42" s="24">
        <f t="shared" si="103"/>
        <v>0</v>
      </c>
      <c r="X42" s="24">
        <f t="shared" si="107"/>
        <v>0</v>
      </c>
      <c r="Y42" s="24">
        <f t="shared" si="104"/>
        <v>0</v>
      </c>
      <c r="Z42" s="25">
        <f t="shared" si="105"/>
        <v>0</v>
      </c>
      <c r="AA42" s="4">
        <v>0</v>
      </c>
      <c r="AB42" s="67">
        <f t="shared" si="56"/>
        <v>0</v>
      </c>
    </row>
    <row r="43" spans="1:28" ht="15.5" x14ac:dyDescent="0.35">
      <c r="A43" s="19">
        <v>52.15</v>
      </c>
      <c r="B43" s="51" t="s">
        <v>52</v>
      </c>
      <c r="C43" s="1"/>
      <c r="D43" s="2"/>
      <c r="E43" s="2"/>
      <c r="F43" s="2"/>
      <c r="G43" s="2"/>
      <c r="H43" s="2"/>
      <c r="I43" s="2"/>
      <c r="J43" s="21">
        <f t="shared" si="99"/>
        <v>0</v>
      </c>
      <c r="K43" s="3"/>
      <c r="L43" s="4"/>
      <c r="M43" s="4"/>
      <c r="N43" s="4"/>
      <c r="O43" s="4"/>
      <c r="P43" s="4"/>
      <c r="Q43" s="4"/>
      <c r="R43" s="22">
        <f t="shared" si="97"/>
        <v>0</v>
      </c>
      <c r="S43" s="23">
        <f t="shared" si="106"/>
        <v>0</v>
      </c>
      <c r="T43" s="24">
        <f t="shared" si="100"/>
        <v>0</v>
      </c>
      <c r="U43" s="24">
        <f t="shared" si="101"/>
        <v>0</v>
      </c>
      <c r="V43" s="24">
        <f t="shared" si="102"/>
        <v>0</v>
      </c>
      <c r="W43" s="24">
        <f t="shared" si="103"/>
        <v>0</v>
      </c>
      <c r="X43" s="24">
        <f t="shared" si="107"/>
        <v>0</v>
      </c>
      <c r="Y43" s="24">
        <f t="shared" si="104"/>
        <v>0</v>
      </c>
      <c r="Z43" s="25">
        <f t="shared" si="105"/>
        <v>0</v>
      </c>
      <c r="AA43" s="4">
        <v>0</v>
      </c>
      <c r="AB43" s="67">
        <f t="shared" si="56"/>
        <v>0</v>
      </c>
    </row>
    <row r="44" spans="1:28" ht="16" thickBot="1" x14ac:dyDescent="0.4">
      <c r="A44" s="19">
        <v>52.16</v>
      </c>
      <c r="B44" s="72" t="s">
        <v>53</v>
      </c>
      <c r="C44" s="1"/>
      <c r="D44" s="2"/>
      <c r="E44" s="2"/>
      <c r="F44" s="2"/>
      <c r="G44" s="2"/>
      <c r="H44" s="2"/>
      <c r="I44" s="2"/>
      <c r="J44" s="21">
        <f t="shared" si="99"/>
        <v>0</v>
      </c>
      <c r="K44" s="3"/>
      <c r="L44" s="4"/>
      <c r="M44" s="4"/>
      <c r="N44" s="4"/>
      <c r="O44" s="4"/>
      <c r="P44" s="4"/>
      <c r="Q44" s="4"/>
      <c r="R44" s="22">
        <f t="shared" si="97"/>
        <v>0</v>
      </c>
      <c r="S44" s="23">
        <f>C44*K44</f>
        <v>0</v>
      </c>
      <c r="T44" s="24">
        <f t="shared" si="100"/>
        <v>0</v>
      </c>
      <c r="U44" s="24">
        <f t="shared" si="101"/>
        <v>0</v>
      </c>
      <c r="V44" s="24">
        <f t="shared" si="102"/>
        <v>0</v>
      </c>
      <c r="W44" s="24">
        <f t="shared" si="103"/>
        <v>0</v>
      </c>
      <c r="X44" s="24">
        <f>H44*P44</f>
        <v>0</v>
      </c>
      <c r="Y44" s="24">
        <f t="shared" si="104"/>
        <v>0</v>
      </c>
      <c r="Z44" s="25">
        <f>SUM(S44:Y44)</f>
        <v>0</v>
      </c>
      <c r="AA44" s="73">
        <v>0</v>
      </c>
      <c r="AB44" s="67">
        <f t="shared" si="56"/>
        <v>0</v>
      </c>
    </row>
    <row r="45" spans="1:28" ht="16" thickBot="1" x14ac:dyDescent="0.4">
      <c r="A45" s="74"/>
      <c r="B45" s="75" t="s">
        <v>55</v>
      </c>
      <c r="C45" s="76"/>
      <c r="D45" s="76"/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6"/>
      <c r="AA45" s="76"/>
      <c r="AB45" s="77">
        <f>AB5+AB12+AB24+AB29+AB39</f>
        <v>0</v>
      </c>
    </row>
  </sheetData>
  <mergeCells count="4">
    <mergeCell ref="C3:J3"/>
    <mergeCell ref="K3:R3"/>
    <mergeCell ref="S3:Z3"/>
    <mergeCell ref="C45:AA45"/>
  </mergeCells>
  <pageMargins left="0.70866141732283472" right="0.70866141732283472" top="0.74803149606299213" bottom="0.74803149606299213" header="0.31496062992125984" footer="0.31496062992125984"/>
  <pageSetup paperSize="8" scale="52" orientation="landscape" verticalDpi="598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D873C7BEFD066418773E7D75C8E6890" ma:contentTypeVersion="91" ma:contentTypeDescription="Crée un document." ma:contentTypeScope="" ma:versionID="f51c5860105c35c5f50099caa50dbb0e">
  <xsd:schema xmlns:xsd="http://www.w3.org/2001/XMLSchema" xmlns:xs="http://www.w3.org/2001/XMLSchema" xmlns:p="http://schemas.microsoft.com/office/2006/metadata/properties" xmlns:ns2="4c4f1b32-beea-41cb-9582-f54b4f1d4811" xmlns:ns3="8228fc2d-9892-4469-a4b0-d3e47f48c061" targetNamespace="http://schemas.microsoft.com/office/2006/metadata/properties" ma:root="true" ma:fieldsID="d934898af859af083426bb51af2d4642" ns2:_="" ns3:_="">
    <xsd:import namespace="4c4f1b32-beea-41cb-9582-f54b4f1d4811"/>
    <xsd:import namespace="8228fc2d-9892-4469-a4b0-d3e47f48c061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4f1b32-beea-41cb-9582-f54b4f1d4811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eur d’ID de document" ma:description="Valeur de l’ID de document affecté à cet élément." ma:internalName="_dlc_DocId" ma:readOnly="true">
      <xsd:simpleType>
        <xsd:restriction base="dms:Text"/>
      </xsd:simpleType>
    </xsd:element>
    <xsd:element name="_dlc_DocIdUrl" ma:index="9" nillable="true" ma:displayName="ID de document" ma:description="Lien permanent vers ce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Conserver l’ID" ma:description="Conserver l’ID lors de l’ajout." ma:hidden="true" ma:internalName="_dlc_DocIdPersistId" ma:readOnly="true">
      <xsd:simpleType>
        <xsd:restriction base="dms:Boolean"/>
      </xsd:simpleType>
    </xsd:element>
    <xsd:element name="SharedWithUsers" ma:index="11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28fc2d-9892-4469-a4b0-d3e47f48c06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2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4c4f1b32-beea-41cb-9582-f54b4f1d4811">3NDQXTXQJRWV-795563673-32107</_dlc_DocId>
    <_dlc_DocIdUrl xmlns="4c4f1b32-beea-41cb-9582-f54b4f1d4811">
      <Url>https://sbb.sharepoint.com/sites/project-ct-1156983/_layouts/15/DocIdRedir.aspx?ID=3NDQXTXQJRWV-795563673-32107</Url>
      <Description>3NDQXTXQJRWV-795563673-32107</Description>
    </_dlc_DocIdUrl>
  </documentManagement>
</p:properties>
</file>

<file path=customXml/itemProps1.xml><?xml version="1.0" encoding="utf-8"?>
<ds:datastoreItem xmlns:ds="http://schemas.openxmlformats.org/officeDocument/2006/customXml" ds:itemID="{100FD716-E611-4CBB-8C0A-768A916D87C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c4f1b32-beea-41cb-9582-f54b4f1d4811"/>
    <ds:schemaRef ds:uri="8228fc2d-9892-4469-a4b0-d3e47f48c06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5E48D9E-B900-40EC-A7B9-B506BBF1AE9D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27F388BE-3115-4037-87B2-2134EC56E453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9246D768-B811-44A4-8CC5-666632582D61}">
  <ds:schemaRefs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8228fc2d-9892-4469-a4b0-d3e47f48c061"/>
    <ds:schemaRef ds:uri="http://purl.org/dc/terms/"/>
    <ds:schemaRef ds:uri="http://schemas.microsoft.com/office/2006/documentManagement/types"/>
    <ds:schemaRef ds:uri="4c4f1b32-beea-41cb-9582-f54b4f1d4811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Compositon des heures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2021-10-07T07:30:52Z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0x010100AD873C7BEFD066418773E7D75C8E6890</vt:lpwstr>
  </property>
  <property fmtid="{D5CDD505-2E9C-101B-9397-08002B2CF9AE}" pid="3" name="_dlc_DocIdItemGuid">
    <vt:lpwstr>15ca2619-ac21-4f9f-8cd7-2877f6509d61</vt:lpwstr>
  </property>
</Properties>
</file>